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440" windowHeight="15150"/>
  </bookViews>
  <sheets>
    <sheet name="Бюджет_2" sheetId="1" r:id="rId1"/>
    <sheet name="Лист1" sheetId="2" r:id="rId2"/>
  </sheets>
  <definedNames>
    <definedName name="_xlnm.Print_Titles" localSheetId="0">Бюджет_2!$10:$10</definedName>
  </definedNames>
  <calcPr calcId="125725"/>
</workbook>
</file>

<file path=xl/calcChain.xml><?xml version="1.0" encoding="utf-8"?>
<calcChain xmlns="http://schemas.openxmlformats.org/spreadsheetml/2006/main">
  <c r="AB88" i="1"/>
  <c r="AA88"/>
  <c r="Z88"/>
  <c r="AB66"/>
  <c r="AB65" s="1"/>
  <c r="AB64" s="1"/>
  <c r="AB63" s="1"/>
  <c r="AB62" s="1"/>
  <c r="AA66"/>
  <c r="AA65"/>
  <c r="AA64" s="1"/>
  <c r="AA63" s="1"/>
  <c r="AA62" s="1"/>
  <c r="AB72"/>
  <c r="AB71" s="1"/>
  <c r="AB70" s="1"/>
  <c r="AB69" s="1"/>
  <c r="AB68" s="1"/>
  <c r="AA72"/>
  <c r="AA71" s="1"/>
  <c r="AA70" s="1"/>
  <c r="AA69" s="1"/>
  <c r="AA68" s="1"/>
  <c r="Z31"/>
  <c r="Z104"/>
  <c r="Z102"/>
  <c r="AB61" l="1"/>
  <c r="AA61"/>
  <c r="Z101"/>
  <c r="Z100" s="1"/>
  <c r="Z86"/>
  <c r="Z84"/>
  <c r="AC150" i="2"/>
  <c r="AB150"/>
  <c r="AC149"/>
  <c r="AB149"/>
  <c r="AC148"/>
  <c r="AB148"/>
  <c r="AC147"/>
  <c r="AB147"/>
  <c r="AC146"/>
  <c r="AB146"/>
  <c r="AA144"/>
  <c r="AA142"/>
  <c r="AA141"/>
  <c r="AA140" s="1"/>
  <c r="AA138"/>
  <c r="AA137" s="1"/>
  <c r="AA136" s="1"/>
  <c r="AA135" s="1"/>
  <c r="AC131"/>
  <c r="AC130" s="1"/>
  <c r="AC129" s="1"/>
  <c r="AC128" s="1"/>
  <c r="AC127" s="1"/>
  <c r="AC126" s="1"/>
  <c r="AB131"/>
  <c r="AA131"/>
  <c r="AA130" s="1"/>
  <c r="AA129" s="1"/>
  <c r="AA128" s="1"/>
  <c r="AA127" s="1"/>
  <c r="AA126" s="1"/>
  <c r="AB130"/>
  <c r="AB129" s="1"/>
  <c r="AB128" s="1"/>
  <c r="AB127" s="1"/>
  <c r="AB126" s="1"/>
  <c r="AA124"/>
  <c r="AC122"/>
  <c r="AB122"/>
  <c r="AA122"/>
  <c r="AC119"/>
  <c r="AC118" s="1"/>
  <c r="AC117" s="1"/>
  <c r="AC116" s="1"/>
  <c r="AC115" s="1"/>
  <c r="AC114" s="1"/>
  <c r="AB119"/>
  <c r="AA119"/>
  <c r="AA118" s="1"/>
  <c r="AA117" s="1"/>
  <c r="AA116" s="1"/>
  <c r="AA115" s="1"/>
  <c r="AA114" s="1"/>
  <c r="AB118"/>
  <c r="AB117" s="1"/>
  <c r="AB116" s="1"/>
  <c r="AB115" s="1"/>
  <c r="AB114" s="1"/>
  <c r="AA112"/>
  <c r="AA111" s="1"/>
  <c r="AC109"/>
  <c r="AC108" s="1"/>
  <c r="AC107" s="1"/>
  <c r="AC106" s="1"/>
  <c r="AC105" s="1"/>
  <c r="AB109"/>
  <c r="AA109"/>
  <c r="AA108" s="1"/>
  <c r="AA107" s="1"/>
  <c r="AA106" s="1"/>
  <c r="AA105" s="1"/>
  <c r="AB108"/>
  <c r="AB107" s="1"/>
  <c r="AB106" s="1"/>
  <c r="AB105" s="1"/>
  <c r="AA103"/>
  <c r="AA102"/>
  <c r="AA101" s="1"/>
  <c r="AA100" s="1"/>
  <c r="AA99" s="1"/>
  <c r="AC97"/>
  <c r="AC96" s="1"/>
  <c r="AC95" s="1"/>
  <c r="AC94" s="1"/>
  <c r="AC93" s="1"/>
  <c r="AB97"/>
  <c r="AA97"/>
  <c r="AA96" s="1"/>
  <c r="AA95" s="1"/>
  <c r="AA94" s="1"/>
  <c r="AA93" s="1"/>
  <c r="AB96"/>
  <c r="AB95" s="1"/>
  <c r="AB94" s="1"/>
  <c r="AB93" s="1"/>
  <c r="AA91"/>
  <c r="AA89"/>
  <c r="AA88" s="1"/>
  <c r="AA87" s="1"/>
  <c r="AC84"/>
  <c r="AB84"/>
  <c r="AB83" s="1"/>
  <c r="AB82" s="1"/>
  <c r="AB81" s="1"/>
  <c r="AB80" s="1"/>
  <c r="AB79" s="1"/>
  <c r="AA84"/>
  <c r="AC83"/>
  <c r="AC82" s="1"/>
  <c r="AC81" s="1"/>
  <c r="AC80" s="1"/>
  <c r="AC79" s="1"/>
  <c r="AA83"/>
  <c r="AA82" s="1"/>
  <c r="AA81" s="1"/>
  <c r="AA80" s="1"/>
  <c r="AA79" s="1"/>
  <c r="AA77"/>
  <c r="AA76"/>
  <c r="AA75" s="1"/>
  <c r="AA74" s="1"/>
  <c r="AA73" s="1"/>
  <c r="AA71"/>
  <c r="AA70" s="1"/>
  <c r="AA69" s="1"/>
  <c r="AA68" s="1"/>
  <c r="AA67" s="1"/>
  <c r="AC66"/>
  <c r="AB66"/>
  <c r="AC62"/>
  <c r="AC61" s="1"/>
  <c r="AC60" s="1"/>
  <c r="AC59" s="1"/>
  <c r="AC58" s="1"/>
  <c r="AC57" s="1"/>
  <c r="AB62"/>
  <c r="AA62"/>
  <c r="AA61" s="1"/>
  <c r="AA60" s="1"/>
  <c r="AA59" s="1"/>
  <c r="AA58" s="1"/>
  <c r="AA57" s="1"/>
  <c r="AB61"/>
  <c r="AB60" s="1"/>
  <c r="AB59" s="1"/>
  <c r="AB58" s="1"/>
  <c r="AB57" s="1"/>
  <c r="AA55"/>
  <c r="AA54" s="1"/>
  <c r="AA53" s="1"/>
  <c r="AA52" s="1"/>
  <c r="AA51" s="1"/>
  <c r="AC44"/>
  <c r="AB44"/>
  <c r="AB43" s="1"/>
  <c r="AB42" s="1"/>
  <c r="AB41" s="1"/>
  <c r="AA44"/>
  <c r="AC43"/>
  <c r="AC42" s="1"/>
  <c r="AC41" s="1"/>
  <c r="AA43"/>
  <c r="AA42" s="1"/>
  <c r="AA41" s="1"/>
  <c r="AC39"/>
  <c r="AB39"/>
  <c r="AB38" s="1"/>
  <c r="AB37" s="1"/>
  <c r="AB36" s="1"/>
  <c r="AB35" s="1"/>
  <c r="AA39"/>
  <c r="AC38"/>
  <c r="AC37" s="1"/>
  <c r="AC36" s="1"/>
  <c r="AC35" s="1"/>
  <c r="AA38"/>
  <c r="AA37" s="1"/>
  <c r="AA36" s="1"/>
  <c r="AA35" s="1"/>
  <c r="AC33"/>
  <c r="AB33"/>
  <c r="AA33"/>
  <c r="AC31"/>
  <c r="AB31"/>
  <c r="AA31"/>
  <c r="AC24"/>
  <c r="AC23" s="1"/>
  <c r="AC22" s="1"/>
  <c r="AC21" s="1"/>
  <c r="AC20" s="1"/>
  <c r="AB24"/>
  <c r="AA24"/>
  <c r="AA23" s="1"/>
  <c r="AA22" s="1"/>
  <c r="AA21" s="1"/>
  <c r="AA20" s="1"/>
  <c r="AB23"/>
  <c r="AB22" s="1"/>
  <c r="AB21" s="1"/>
  <c r="AB20" s="1"/>
  <c r="AC17"/>
  <c r="AB17"/>
  <c r="AB16" s="1"/>
  <c r="AB15" s="1"/>
  <c r="AB14" s="1"/>
  <c r="AB13" s="1"/>
  <c r="AB12" s="1"/>
  <c r="AB11" s="1"/>
  <c r="AB152" s="1"/>
  <c r="AA17"/>
  <c r="AC16"/>
  <c r="AC15" s="1"/>
  <c r="AC14" s="1"/>
  <c r="AC13" s="1"/>
  <c r="AC12" s="1"/>
  <c r="AC11" s="1"/>
  <c r="AC152" s="1"/>
  <c r="AA16"/>
  <c r="AA15" s="1"/>
  <c r="AA14" s="1"/>
  <c r="AA13" s="1"/>
  <c r="Z83" i="1" l="1"/>
  <c r="Z82" s="1"/>
  <c r="AA133" i="2"/>
  <c r="AA134"/>
  <c r="AA12"/>
  <c r="AA66"/>
  <c r="AA11" l="1"/>
  <c r="AA152" s="1"/>
  <c r="AB136" i="1" l="1"/>
  <c r="AB135" s="1"/>
  <c r="AB134" s="1"/>
  <c r="AB133" s="1"/>
  <c r="AB132" s="1"/>
  <c r="AB98"/>
  <c r="AB97" s="1"/>
  <c r="AA98"/>
  <c r="AA97" s="1"/>
  <c r="AB123"/>
  <c r="AB122" s="1"/>
  <c r="AB121" s="1"/>
  <c r="AB120" s="1"/>
  <c r="AB119" s="1"/>
  <c r="AB118" s="1"/>
  <c r="AA123"/>
  <c r="AA122" s="1"/>
  <c r="AA121" s="1"/>
  <c r="AA120" s="1"/>
  <c r="AA119" s="1"/>
  <c r="AA118" s="1"/>
  <c r="AB79"/>
  <c r="AB78" s="1"/>
  <c r="AB77" s="1"/>
  <c r="AA79"/>
  <c r="AA78" s="1"/>
  <c r="AA77" s="1"/>
  <c r="AB92"/>
  <c r="AB91" s="1"/>
  <c r="AB90" s="1"/>
  <c r="AB89" s="1"/>
  <c r="AA92"/>
  <c r="AA91" s="1"/>
  <c r="AA90" s="1"/>
  <c r="AA89" s="1"/>
  <c r="Z92"/>
  <c r="Z91" s="1"/>
  <c r="Z89" s="1"/>
  <c r="AB111"/>
  <c r="AA111"/>
  <c r="AB114"/>
  <c r="AA114"/>
  <c r="Z114"/>
  <c r="Z116"/>
  <c r="AA136"/>
  <c r="AA135" s="1"/>
  <c r="AA134" s="1"/>
  <c r="AA133" s="1"/>
  <c r="AA132" s="1"/>
  <c r="AB57"/>
  <c r="AB56" s="1"/>
  <c r="AB55" s="1"/>
  <c r="AB54" s="1"/>
  <c r="AB53" s="1"/>
  <c r="AB52" s="1"/>
  <c r="AA57"/>
  <c r="AA56" s="1"/>
  <c r="AA55" s="1"/>
  <c r="AA54" s="1"/>
  <c r="AA53" s="1"/>
  <c r="AA52" s="1"/>
  <c r="AB24"/>
  <c r="AA24"/>
  <c r="Z24"/>
  <c r="AB31"/>
  <c r="AA31"/>
  <c r="AB33"/>
  <c r="AA33"/>
  <c r="Z33"/>
  <c r="AB39"/>
  <c r="AB38" s="1"/>
  <c r="AB37" s="1"/>
  <c r="AB36" s="1"/>
  <c r="AB35" s="1"/>
  <c r="AA39"/>
  <c r="AA38" s="1"/>
  <c r="AA37" s="1"/>
  <c r="AA36" s="1"/>
  <c r="AA35" s="1"/>
  <c r="Z39"/>
  <c r="Z38" s="1"/>
  <c r="Z37" s="1"/>
  <c r="Z36" s="1"/>
  <c r="Z35" s="1"/>
  <c r="Z50"/>
  <c r="Z49" s="1"/>
  <c r="Z48" s="1"/>
  <c r="Z47" s="1"/>
  <c r="Z46" s="1"/>
  <c r="AB17"/>
  <c r="AB16" s="1"/>
  <c r="AB15" s="1"/>
  <c r="AB14" s="1"/>
  <c r="AB13" s="1"/>
  <c r="AA17"/>
  <c r="AA16" s="1"/>
  <c r="AA15" s="1"/>
  <c r="AA14" s="1"/>
  <c r="AA13" s="1"/>
  <c r="Z130"/>
  <c r="Z129" s="1"/>
  <c r="Z128" s="1"/>
  <c r="Z127" s="1"/>
  <c r="Z17"/>
  <c r="Z16" s="1"/>
  <c r="Z15" s="1"/>
  <c r="Z14" s="1"/>
  <c r="Z13" s="1"/>
  <c r="Z57"/>
  <c r="Z56" s="1"/>
  <c r="Z55" s="1"/>
  <c r="Z54" s="1"/>
  <c r="Z53" s="1"/>
  <c r="Z52" s="1"/>
  <c r="Z66"/>
  <c r="Z65" s="1"/>
  <c r="Z64" s="1"/>
  <c r="Z63" s="1"/>
  <c r="Z62" s="1"/>
  <c r="Z72"/>
  <c r="Z71" s="1"/>
  <c r="Z70" s="1"/>
  <c r="Z69" s="1"/>
  <c r="Z68" s="1"/>
  <c r="Z79"/>
  <c r="Z78" s="1"/>
  <c r="Z77" s="1"/>
  <c r="Z76" s="1"/>
  <c r="Z98"/>
  <c r="Z97" s="1"/>
  <c r="Z96" s="1"/>
  <c r="Z95" s="1"/>
  <c r="Z111"/>
  <c r="Z123"/>
  <c r="Z122" s="1"/>
  <c r="Z121" s="1"/>
  <c r="Z120" s="1"/>
  <c r="Z119" s="1"/>
  <c r="Z118" s="1"/>
  <c r="AA96" l="1"/>
  <c r="AA95" s="1"/>
  <c r="AA94" s="1"/>
  <c r="AB96"/>
  <c r="AB95" s="1"/>
  <c r="AB94" s="1"/>
  <c r="AB76"/>
  <c r="AB75" s="1"/>
  <c r="AB74" s="1"/>
  <c r="AA76"/>
  <c r="AA75" s="1"/>
  <c r="AA74" s="1"/>
  <c r="AA110"/>
  <c r="AA109" s="1"/>
  <c r="AA108" s="1"/>
  <c r="AA107" s="1"/>
  <c r="AA106" s="1"/>
  <c r="Z94"/>
  <c r="Z23"/>
  <c r="Z22" s="1"/>
  <c r="Z21" s="1"/>
  <c r="Z20" s="1"/>
  <c r="Z12" s="1"/>
  <c r="AB110"/>
  <c r="AB109" s="1"/>
  <c r="AB108" s="1"/>
  <c r="AB107" s="1"/>
  <c r="AB106" s="1"/>
  <c r="Z75"/>
  <c r="Z74" s="1"/>
  <c r="Z110"/>
  <c r="Z109" s="1"/>
  <c r="Z108" s="1"/>
  <c r="Z107" s="1"/>
  <c r="Z106" s="1"/>
  <c r="Z61"/>
  <c r="AB23"/>
  <c r="AB22" s="1"/>
  <c r="AB21" s="1"/>
  <c r="AB20" s="1"/>
  <c r="AB12" s="1"/>
  <c r="AA23"/>
  <c r="AA22" s="1"/>
  <c r="AA21" s="1"/>
  <c r="AA20" s="1"/>
  <c r="AA12" s="1"/>
  <c r="AB11" l="1"/>
  <c r="AB138" s="1"/>
  <c r="AA11"/>
  <c r="Z125"/>
  <c r="Z126"/>
  <c r="Z11"/>
  <c r="Z138" s="1"/>
  <c r="AA138"/>
</calcChain>
</file>

<file path=xl/sharedStrings.xml><?xml version="1.0" encoding="utf-8"?>
<sst xmlns="http://schemas.openxmlformats.org/spreadsheetml/2006/main" count="846" uniqueCount="161">
  <si>
    <t/>
  </si>
  <si>
    <t>000</t>
  </si>
  <si>
    <t>0000000000</t>
  </si>
  <si>
    <t>999</t>
  </si>
  <si>
    <t>9990000000</t>
  </si>
  <si>
    <t>Условно утвержденные расходы(УДАЛЕНО)</t>
  </si>
  <si>
    <t>Условно утвержденные расходы</t>
  </si>
  <si>
    <t>9900000000</t>
  </si>
  <si>
    <t>244</t>
  </si>
  <si>
    <t>685П5И1702</t>
  </si>
  <si>
    <t>Прочая закупка товаров, работ и услуг</t>
  </si>
  <si>
    <t>Мероприятия по завершению реализации инициативных проектов (приобретение оборудования для спортивной (игровой, спортивно-игровой) площадки)</t>
  </si>
  <si>
    <t>685П5S1702</t>
  </si>
  <si>
    <t>Реализация инициативных проектов (приобретение оборудования для спортивной (игровой, спортивно-игровой) площадки)</t>
  </si>
  <si>
    <t>685П500000</t>
  </si>
  <si>
    <t>Приоритетный проект «Вовлечение жителей муниципальных образований Оренбургской области в процесс выбора и реализации инициативных проектов»</t>
  </si>
  <si>
    <t>6850000000</t>
  </si>
  <si>
    <t>Приоритетные проекты Оренбургской области</t>
  </si>
  <si>
    <t>6840595240</t>
  </si>
  <si>
    <t>Мероприятия в области физической культуры и спорта</t>
  </si>
  <si>
    <t>6840500000</t>
  </si>
  <si>
    <t>Комплекс процессных мероприятий «Развитие культуры»</t>
  </si>
  <si>
    <t>68404L5760</t>
  </si>
  <si>
    <t>Обеспечение комплексного развития сельских территорий</t>
  </si>
  <si>
    <t>6840400000</t>
  </si>
  <si>
    <t>Комплекс процессных мероприятий  «Комплексное развитие сельских территорий на территории муниципального образования Чёрноотрожский сельсовет»</t>
  </si>
  <si>
    <t>6840000000</t>
  </si>
  <si>
    <t>Комплексы процессных мероприятий</t>
  </si>
  <si>
    <t>6800000000</t>
  </si>
  <si>
    <t>Муниципальная программа "Реализация муниципальной политики на территории муниципального образования Черноотрожский сельсовет Саракташского района Оренбургской области"</t>
  </si>
  <si>
    <t>Физическая культура</t>
  </si>
  <si>
    <t>ФИЗИЧЕСКАЯ КУЛЬТУРА И СПОРТ</t>
  </si>
  <si>
    <t>312</t>
  </si>
  <si>
    <t>6840625050</t>
  </si>
  <si>
    <t>Иные пенсии, социальные доплаты к пенсиям</t>
  </si>
  <si>
    <t>Предоставление пенсии за выслугу лет муниципальным служащим</t>
  </si>
  <si>
    <t>6840600000</t>
  </si>
  <si>
    <t>Комплекс процессных мероприятий «Обеспечение реализации программы»</t>
  </si>
  <si>
    <t>Пенсионное обеспечение</t>
  </si>
  <si>
    <t>СОЦИАЛЬНАЯ ПОЛИТИКА</t>
  </si>
  <si>
    <t>540</t>
  </si>
  <si>
    <t>68405Т0090</t>
  </si>
  <si>
    <t>Иные межбюджетные трансферты</t>
  </si>
  <si>
    <t>Иные межбюджетные трансферты, передаваемые районному бюджету из бюджетов поселений на повышение заработной платы работников муниципальных учреждений культуры</t>
  </si>
  <si>
    <t>68405Т0080</t>
  </si>
  <si>
    <t>Иные межбюджетные трансферты, передаваемые районному бюджету из бюджетов поселений на финансовое обеспечение части полномочий по организации досуга и обеспечению жителей услугами организации культуры и библиотечного обслуживания</t>
  </si>
  <si>
    <t>247</t>
  </si>
  <si>
    <t>6840595220</t>
  </si>
  <si>
    <t>Закупка энергетических ресурсов</t>
  </si>
  <si>
    <t>Мероприятия, направленные на развитие культуры на территории муниципального образования поселения</t>
  </si>
  <si>
    <t>Культура</t>
  </si>
  <si>
    <t>КУЛЬТУРА, КИНЕМАТОГРАФИЯ</t>
  </si>
  <si>
    <t>6840395310</t>
  </si>
  <si>
    <t>Мероприятия по благоустройству территории муниципального образования поселения</t>
  </si>
  <si>
    <t>6840300000</t>
  </si>
  <si>
    <t>Комплекс процессных мероприятий «Благоустройство территории Черноотрожского сельсовета»</t>
  </si>
  <si>
    <t>Благоустройство</t>
  </si>
  <si>
    <t>68407Т0010</t>
  </si>
  <si>
    <t>Иные межбюджетные трансферты на осуществление части переданных полномочий по организации в границах поселения водоснабжения, водоотведения населения</t>
  </si>
  <si>
    <t>6840700000</t>
  </si>
  <si>
    <t>Комплекс процессных мероприятий «Развитие коммунального хозяйства»</t>
  </si>
  <si>
    <t>Коммунальное хозяйство</t>
  </si>
  <si>
    <t>7730090140</t>
  </si>
  <si>
    <t>Исполнение обязательств по уплате взносов на капитальный ремонт в отношении помещений, собственниками которых являются органы местного самоуправления</t>
  </si>
  <si>
    <t>7730000000</t>
  </si>
  <si>
    <t>Прочие непрограммные мероприятия</t>
  </si>
  <si>
    <t>7700000000</t>
  </si>
  <si>
    <t>Непрограммное направление расходов (непрограммные мероприятия)</t>
  </si>
  <si>
    <t>Жилищное хозяйство</t>
  </si>
  <si>
    <t>ЖИЛИЩНО-КОММУНАЛЬНОЕ ХОЗЯЙСТВО</t>
  </si>
  <si>
    <t>685П5И170Г</t>
  </si>
  <si>
    <t>Мероприятия по завершению реализации инициативных проектов (ремонт автомобильной дороги)</t>
  </si>
  <si>
    <t>685П5S170Г</t>
  </si>
  <si>
    <t>Реализация инициативных проектов (ремонт автомобильной дороги)</t>
  </si>
  <si>
    <t>6840295280</t>
  </si>
  <si>
    <t>Содержание и ремонт, капитальный ремонт автомобильных дорог общего пользования и искусственных сооружений на них</t>
  </si>
  <si>
    <t>6840200000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</si>
  <si>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</si>
  <si>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</si>
  <si>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</si>
  <si>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6840120040</t>
  </si>
  <si>
    <t>Меры поддержки добровольных народных дружин</t>
  </si>
  <si>
    <t>6840100000</t>
  </si>
  <si>
    <t>Комплекс процессных мероприятий «Безопасность»</t>
  </si>
  <si>
    <t>Другие вопросы в области национальной безопасности и правоохранительной деятельности</t>
  </si>
  <si>
    <t>6840195020</t>
  </si>
  <si>
    <t>Мероприятия по обеспечению пожарной безопасности на территории муниципального образования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</si>
  <si>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</si>
  <si>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</si>
  <si>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6840651180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</si>
  <si>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</si>
  <si>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</si>
  <si>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</si>
  <si>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</si>
  <si>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</si>
  <si>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</si>
  <si>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</si>
  <si>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853</t>
  </si>
  <si>
    <t>6840695100</t>
  </si>
  <si>
    <t>Уплата иных платежей</t>
  </si>
  <si>
    <t>Членские взносы в Совет (ассоциацию) муниципальных образований</t>
  </si>
  <si>
    <t>Другие общегосударственные вопросы</t>
  </si>
  <si>
    <t>870</t>
  </si>
  <si>
    <t>7710000040</t>
  </si>
  <si>
    <t>Резервные средства</t>
  </si>
  <si>
    <t>Создание и использование средств резервного фонда администрации поселений Саракташского района</t>
  </si>
  <si>
    <t>7710000000</t>
  </si>
  <si>
    <t>Руководство и управление в сфере установленных функций органов местного самоуправления</t>
  </si>
  <si>
    <t>Резервные фонды</t>
  </si>
  <si>
    <t>68406Т0050</t>
  </si>
  <si>
    <t>Иные межбюджетные трансферты, передаваемые районному бюджету из бюджетов поселений на осуществление части полномочий по решению вопросов местного значения в соответствии с заключенными соглашениями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</si>
  <si>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</si>
  <si>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68406Т0060</t>
  </si>
  <si>
    <t>Иные межбюджетные трансферты, передаваемые районному бюджету из бюджетов поселений на осуществление части полномочий по подготовке проекта Устава муниципального образования, проектов муниципальных правовых актов о внесении изменений и дополнении в Устав муниципального образования, проектов муниципальных правовых актов</t>
  </si>
  <si>
    <t>68406Т0030</t>
  </si>
  <si>
    <t>Иные межбюджетные трансферты, передаваемые районному бюджету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муниципального земельного контроля</t>
  </si>
  <si>
    <t>6840610020</t>
  </si>
  <si>
    <t>851</t>
  </si>
  <si>
    <t>Уплата налога на имущество организаций и земельного налога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</si>
  <si>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</si>
  <si>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</si>
  <si>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6840610010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</si>
  <si>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</si>
  <si>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</si>
  <si>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</si>
  <si>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Черноотрожского сельсовета</t>
  </si>
  <si>
    <t>Сумма</t>
  </si>
  <si>
    <t>Квартал IV</t>
  </si>
  <si>
    <t>Квартал III</t>
  </si>
  <si>
    <t>Квартал II</t>
  </si>
  <si>
    <t>Квартал I</t>
  </si>
  <si>
    <t>Тип ср-в</t>
  </si>
  <si>
    <t>КЭСР</t>
  </si>
  <si>
    <t>ВР</t>
  </si>
  <si>
    <t>ЦСР</t>
  </si>
  <si>
    <t>Подраздел</t>
  </si>
  <si>
    <t>Раздел</t>
  </si>
  <si>
    <t>РзПр</t>
  </si>
  <si>
    <t>Код главы</t>
  </si>
  <si>
    <t>Наименование</t>
  </si>
  <si>
    <t xml:space="preserve">                 Чёрноотрожского сельсовета</t>
  </si>
  <si>
    <t>(рублей)</t>
  </si>
  <si>
    <t xml:space="preserve">                             Саракташского района Оренбургской области</t>
  </si>
  <si>
    <t xml:space="preserve">                                                                                               к решению Совета депутатов </t>
  </si>
  <si>
    <t xml:space="preserve">     Приложение № 5</t>
  </si>
  <si>
    <t xml:space="preserve">                                                                                                    от  12.12.2024   № </t>
  </si>
  <si>
    <t>Ведомственная структура расходов местного бюджета на 2025 год                                                                     и на плановый период 2026 и 2027 годов</t>
  </si>
  <si>
    <t>Обеспечение проведения выборов и референдумов</t>
  </si>
  <si>
    <t>Проведение выборов (голосований)</t>
  </si>
  <si>
    <t>Проведение выборов в поселениях Саракташского района</t>
  </si>
  <si>
    <t>Иные бюджетные ассигнования</t>
  </si>
  <si>
    <t>685Q5И170Д</t>
  </si>
  <si>
    <t>685Q5S170Д</t>
  </si>
  <si>
    <t>685Q500000</t>
  </si>
  <si>
    <t>685Q5И170Г</t>
  </si>
  <si>
    <t>685Q5S170Г</t>
  </si>
  <si>
    <t>684029Д100</t>
  </si>
  <si>
    <t>Реализация инициативных проектов(благоустройсво (устройство) детской (игровой, спортивной,спортивно-игровой) площадки)</t>
  </si>
  <si>
    <t>Мероприятия по завершению реализации инициативных проектов (благоустройсво (устройство) детской (игровой, спортивной,спортивно-игровой) площадки)</t>
  </si>
  <si>
    <t xml:space="preserve">                                                                                                    от  18.12.2025        № </t>
  </si>
  <si>
    <t>Ведомственная структура расходов местного бюджета на 2026 год                                                                     и на плановый период 2027 и 2028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</si>
</sst>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\.00"/>
    <numFmt numFmtId="166" formatCode="000"/>
    <numFmt numFmtId="167" formatCode="0000000000"/>
    <numFmt numFmtId="168" formatCode="00"/>
    <numFmt numFmtId="169" formatCode="\1"/>
    <numFmt numFmtId="170" formatCode="0000"/>
    <numFmt numFmtId="171" formatCode="#,##0.00_ ;[Red]\-#,##0.00\ 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45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/>
    <xf numFmtId="0" fontId="5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12" xfId="0" applyFont="1" applyBorder="1" applyProtection="1">
      <protection hidden="1"/>
    </xf>
    <xf numFmtId="166" fontId="4" fillId="0" borderId="21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8" fontId="4" fillId="0" borderId="19" xfId="0" applyNumberFormat="1" applyFont="1" applyFill="1" applyBorder="1" applyAlignment="1" applyProtection="1">
      <alignment wrapText="1"/>
      <protection hidden="1"/>
    </xf>
    <xf numFmtId="167" fontId="4" fillId="0" borderId="19" xfId="0" applyNumberFormat="1" applyFont="1" applyFill="1" applyBorder="1" applyAlignment="1" applyProtection="1">
      <alignment wrapText="1"/>
      <protection hidden="1"/>
    </xf>
    <xf numFmtId="166" fontId="3" fillId="0" borderId="20" xfId="0" applyNumberFormat="1" applyFont="1" applyFill="1" applyBorder="1" applyAlignment="1" applyProtection="1">
      <alignment wrapText="1"/>
      <protection hidden="1"/>
    </xf>
    <xf numFmtId="165" fontId="3" fillId="0" borderId="19" xfId="0" applyNumberFormat="1" applyFont="1" applyFill="1" applyBorder="1" applyAlignment="1" applyProtection="1">
      <alignment wrapText="1"/>
      <protection hidden="1"/>
    </xf>
    <xf numFmtId="3" fontId="3" fillId="0" borderId="20" xfId="0" applyNumberFormat="1" applyFont="1" applyFill="1" applyBorder="1" applyAlignment="1" applyProtection="1">
      <protection hidden="1"/>
    </xf>
    <xf numFmtId="3" fontId="2" fillId="0" borderId="19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alignment wrapText="1"/>
      <protection hidden="1"/>
    </xf>
    <xf numFmtId="169" fontId="3" fillId="0" borderId="16" xfId="0" applyNumberFormat="1" applyFont="1" applyFill="1" applyBorder="1" applyAlignment="1" applyProtection="1">
      <alignment wrapText="1"/>
      <protection hidden="1"/>
    </xf>
    <xf numFmtId="168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6" fontId="3" fillId="0" borderId="14" xfId="0" applyNumberFormat="1" applyFont="1" applyFill="1" applyBorder="1" applyAlignment="1" applyProtection="1">
      <alignment wrapText="1"/>
      <protection hidden="1"/>
    </xf>
    <xf numFmtId="165" fontId="3" fillId="0" borderId="13" xfId="0" applyNumberFormat="1" applyFont="1" applyFill="1" applyBorder="1" applyAlignment="1" applyProtection="1">
      <alignment wrapText="1"/>
      <protection hidden="1"/>
    </xf>
    <xf numFmtId="3" fontId="3" fillId="0" borderId="14" xfId="0" applyNumberFormat="1" applyFont="1" applyFill="1" applyBorder="1" applyAlignment="1" applyProtection="1">
      <protection hidden="1"/>
    </xf>
    <xf numFmtId="3" fontId="2" fillId="0" borderId="13" xfId="0" applyNumberFormat="1" applyFont="1" applyFill="1" applyBorder="1" applyAlignment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70" fontId="4" fillId="0" borderId="13" xfId="0" applyNumberFormat="1" applyFont="1" applyFill="1" applyBorder="1" applyAlignment="1" applyProtection="1">
      <alignment wrapText="1"/>
      <protection hidden="1"/>
    </xf>
    <xf numFmtId="170" fontId="4" fillId="0" borderId="15" xfId="0" applyNumberFormat="1" applyFont="1" applyFill="1" applyBorder="1" applyAlignment="1" applyProtection="1">
      <alignment wrapText="1"/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6" fontId="3" fillId="0" borderId="15" xfId="0" applyNumberFormat="1" applyFont="1" applyFill="1" applyBorder="1" applyAlignment="1" applyProtection="1">
      <alignment wrapText="1"/>
      <protection hidden="1"/>
    </xf>
    <xf numFmtId="168" fontId="3" fillId="0" borderId="13" xfId="0" applyNumberFormat="1" applyFont="1" applyFill="1" applyBorder="1" applyAlignment="1" applyProtection="1">
      <alignment wrapText="1"/>
      <protection hidden="1"/>
    </xf>
    <xf numFmtId="167" fontId="3" fillId="0" borderId="13" xfId="0" applyNumberFormat="1" applyFont="1" applyFill="1" applyBorder="1" applyAlignment="1" applyProtection="1">
      <alignment wrapText="1"/>
      <protection hidden="1"/>
    </xf>
    <xf numFmtId="164" fontId="3" fillId="0" borderId="13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wrapText="1"/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0" fontId="3" fillId="0" borderId="15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70" fontId="4" fillId="0" borderId="9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166" fontId="3" fillId="0" borderId="9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alignment wrapText="1"/>
      <protection hidden="1"/>
    </xf>
    <xf numFmtId="167" fontId="3" fillId="0" borderId="7" xfId="0" applyNumberFormat="1" applyFont="1" applyFill="1" applyBorder="1" applyAlignment="1" applyProtection="1">
      <alignment wrapText="1"/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165" fontId="3" fillId="0" borderId="7" xfId="0" applyNumberFormat="1" applyFont="1" applyFill="1" applyBorder="1" applyAlignment="1" applyProtection="1">
      <alignment wrapText="1"/>
      <protection hidden="1"/>
    </xf>
    <xf numFmtId="3" fontId="3" fillId="0" borderId="8" xfId="0" applyNumberFormat="1" applyFont="1" applyFill="1" applyBorder="1" applyAlignment="1" applyProtection="1">
      <protection hidden="1"/>
    </xf>
    <xf numFmtId="3" fontId="2" fillId="0" borderId="7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alignment wrapText="1"/>
      <protection hidden="1"/>
    </xf>
    <xf numFmtId="3" fontId="4" fillId="0" borderId="2" xfId="0" applyNumberFormat="1" applyFont="1" applyFill="1" applyBorder="1" applyAlignment="1" applyProtection="1">
      <protection hidden="1"/>
    </xf>
    <xf numFmtId="3" fontId="4" fillId="0" borderId="3" xfId="0" applyNumberFormat="1" applyFont="1" applyFill="1" applyBorder="1" applyAlignment="1" applyProtection="1">
      <protection hidden="1"/>
    </xf>
    <xf numFmtId="3" fontId="5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3" fontId="5" fillId="0" borderId="0" xfId="0" applyNumberFormat="1" applyFont="1" applyFill="1" applyAlignment="1" applyProtection="1">
      <protection hidden="1"/>
    </xf>
    <xf numFmtId="3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centerContinuous"/>
      <protection hidden="1"/>
    </xf>
    <xf numFmtId="0" fontId="3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/>
    <xf numFmtId="0" fontId="0" fillId="0" borderId="0" xfId="0" applyAlignment="1">
      <alignment horizontal="center"/>
    </xf>
    <xf numFmtId="49" fontId="0" fillId="0" borderId="0" xfId="0" applyNumberFormat="1"/>
    <xf numFmtId="0" fontId="2" fillId="0" borderId="0" xfId="0" applyFont="1" applyBorder="1" applyProtection="1"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0" fillId="0" borderId="0" xfId="0" applyBorder="1"/>
    <xf numFmtId="0" fontId="4" fillId="0" borderId="0" xfId="1" applyNumberFormat="1" applyFont="1" applyFill="1" applyBorder="1" applyAlignment="1" applyProtection="1">
      <alignment horizontal="justify" vertical="justify"/>
      <protection hidden="1"/>
    </xf>
    <xf numFmtId="0" fontId="2" fillId="0" borderId="0" xfId="0" applyFont="1" applyBorder="1"/>
    <xf numFmtId="0" fontId="3" fillId="0" borderId="0" xfId="1" applyFont="1" applyBorder="1" applyAlignment="1" applyProtection="1">
      <alignment horizontal="justify" vertical="justify"/>
      <protection hidden="1"/>
    </xf>
    <xf numFmtId="0" fontId="3" fillId="0" borderId="0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3" fillId="0" borderId="15" xfId="0" applyNumberFormat="1" applyFont="1" applyFill="1" applyBorder="1" applyAlignment="1" applyProtection="1">
      <alignment horizontal="centerContinuous" vertical="top" wrapText="1"/>
      <protection hidden="1"/>
    </xf>
    <xf numFmtId="0" fontId="3" fillId="0" borderId="15" xfId="0" applyNumberFormat="1" applyFont="1" applyFill="1" applyBorder="1" applyAlignment="1" applyProtection="1">
      <alignment horizontal="center" vertical="top" wrapText="1"/>
      <protection hidden="1"/>
    </xf>
    <xf numFmtId="0" fontId="3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29" xfId="0" applyNumberFormat="1" applyFont="1" applyFill="1" applyBorder="1" applyAlignment="1" applyProtection="1">
      <alignment horizontal="center"/>
      <protection hidden="1"/>
    </xf>
    <xf numFmtId="0" fontId="3" fillId="0" borderId="26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27" xfId="0" applyNumberFormat="1" applyFont="1" applyFill="1" applyBorder="1" applyAlignment="1" applyProtection="1">
      <alignment horizontal="center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0" fontId="3" fillId="0" borderId="26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5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4" fontId="4" fillId="0" borderId="1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wrapText="1"/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3" fontId="3" fillId="0" borderId="15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4" fillId="0" borderId="15" xfId="0" applyNumberFormat="1" applyFont="1" applyFill="1" applyBorder="1" applyAlignment="1" applyProtection="1">
      <alignment wrapText="1"/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horizontal="center" wrapText="1"/>
      <protection hidden="1"/>
    </xf>
    <xf numFmtId="167" fontId="3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5" xfId="0" applyFont="1" applyBorder="1" applyAlignment="1">
      <alignment horizontal="center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70" fontId="4" fillId="0" borderId="14" xfId="0" applyNumberFormat="1" applyFont="1" applyFill="1" applyBorder="1" applyAlignment="1" applyProtection="1">
      <alignment wrapText="1"/>
      <protection hidden="1"/>
    </xf>
    <xf numFmtId="0" fontId="4" fillId="0" borderId="14" xfId="0" applyNumberFormat="1" applyFont="1" applyFill="1" applyBorder="1" applyAlignment="1" applyProtection="1">
      <alignment wrapText="1"/>
      <protection hidden="1"/>
    </xf>
    <xf numFmtId="0" fontId="3" fillId="0" borderId="14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67" fontId="10" fillId="0" borderId="13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horizontal="left" wrapText="1"/>
      <protection hidden="1"/>
    </xf>
    <xf numFmtId="166" fontId="3" fillId="0" borderId="15" xfId="0" applyNumberFormat="1" applyFont="1" applyFill="1" applyBorder="1" applyAlignment="1" applyProtection="1">
      <alignment horizontal="left" wrapText="1"/>
      <protection hidden="1"/>
    </xf>
    <xf numFmtId="166" fontId="4" fillId="0" borderId="15" xfId="0" applyNumberFormat="1" applyFont="1" applyFill="1" applyBorder="1" applyAlignment="1" applyProtection="1">
      <alignment horizontal="left" wrapText="1"/>
      <protection hidden="1"/>
    </xf>
    <xf numFmtId="166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71" fontId="2" fillId="0" borderId="0" xfId="0" applyNumberFormat="1" applyFont="1"/>
    <xf numFmtId="0" fontId="3" fillId="0" borderId="15" xfId="0" applyNumberFormat="1" applyFont="1" applyFill="1" applyBorder="1" applyAlignment="1" applyProtection="1">
      <alignment wrapText="1"/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3" fontId="3" fillId="0" borderId="15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8" xfId="0" applyNumberFormat="1" applyFont="1" applyFill="1" applyBorder="1" applyAlignment="1" applyProtection="1">
      <alignment wrapText="1"/>
      <protection hidden="1"/>
    </xf>
    <xf numFmtId="3" fontId="4" fillId="0" borderId="15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0" fontId="0" fillId="0" borderId="16" xfId="0" applyBorder="1" applyAlignment="1">
      <alignment wrapText="1"/>
    </xf>
    <xf numFmtId="0" fontId="0" fillId="0" borderId="14" xfId="0" applyBorder="1" applyAlignment="1">
      <alignment wrapText="1"/>
    </xf>
    <xf numFmtId="0" fontId="4" fillId="0" borderId="15" xfId="0" applyNumberFormat="1" applyFont="1" applyFill="1" applyBorder="1" applyAlignment="1" applyProtection="1">
      <alignment wrapText="1"/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3" fontId="3" fillId="0" borderId="9" xfId="0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alignment horizontal="right" wrapText="1"/>
      <protection hidden="1"/>
    </xf>
    <xf numFmtId="0" fontId="3" fillId="0" borderId="0" xfId="0" applyFont="1" applyBorder="1" applyAlignment="1">
      <alignment horizontal="right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166" fontId="4" fillId="0" borderId="24" xfId="0" applyNumberFormat="1" applyFont="1" applyFill="1" applyBorder="1" applyAlignment="1" applyProtection="1">
      <alignment wrapText="1"/>
      <protection hidden="1"/>
    </xf>
    <xf numFmtId="166" fontId="4" fillId="0" borderId="23" xfId="0" applyNumberFormat="1" applyFont="1" applyFill="1" applyBorder="1" applyAlignment="1" applyProtection="1">
      <alignment wrapText="1"/>
      <protection hidden="1"/>
    </xf>
    <xf numFmtId="3" fontId="4" fillId="0" borderId="21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164" fontId="4" fillId="0" borderId="15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47"/>
  <sheetViews>
    <sheetView showGridLines="0" tabSelected="1" topLeftCell="A127" workbookViewId="0">
      <selection activeCell="AB88" sqref="AB88"/>
    </sheetView>
  </sheetViews>
  <sheetFormatPr defaultColWidth="9.140625" defaultRowHeight="15"/>
  <cols>
    <col min="1" max="1" width="1.42578125" style="3" customWidth="1"/>
    <col min="2" max="3" width="0.85546875" style="3" customWidth="1"/>
    <col min="4" max="4" width="0.7109375" style="3" customWidth="1"/>
    <col min="5" max="8" width="0.5703125" style="3" customWidth="1"/>
    <col min="9" max="9" width="0.85546875" style="3" customWidth="1"/>
    <col min="10" max="10" width="0.5703125" style="3" customWidth="1"/>
    <col min="11" max="11" width="0.7109375" style="3" customWidth="1"/>
    <col min="12" max="12" width="30.140625" style="3" customWidth="1"/>
    <col min="13" max="13" width="6.140625" style="3" customWidth="1"/>
    <col min="14" max="14" width="5.42578125" style="3" customWidth="1"/>
    <col min="15" max="15" width="6.28515625" style="3" customWidth="1"/>
    <col min="16" max="16" width="15.5703125" style="3" customWidth="1"/>
    <col min="17" max="17" width="5.7109375" style="3" customWidth="1"/>
    <col min="18" max="25" width="0" style="3" hidden="1" customWidth="1"/>
    <col min="26" max="26" width="15.85546875" style="3" customWidth="1"/>
    <col min="27" max="27" width="15.140625" style="3" customWidth="1"/>
    <col min="28" max="28" width="15.28515625" style="3" customWidth="1"/>
    <col min="29" max="29" width="7.140625" style="3" customWidth="1"/>
    <col min="30" max="30" width="9.140625" style="3" customWidth="1"/>
    <col min="31" max="31" width="19.28515625" style="3" customWidth="1"/>
    <col min="32" max="254" width="9.140625" style="3" customWidth="1"/>
    <col min="255" max="16384" width="9.140625" style="3"/>
  </cols>
  <sheetData>
    <row r="1" spans="1:29" ht="23.25" customHeight="1">
      <c r="A1" s="75"/>
      <c r="B1" s="75"/>
      <c r="C1" s="75"/>
      <c r="D1" s="75"/>
      <c r="E1" s="75"/>
      <c r="F1" s="75"/>
      <c r="G1" s="75"/>
      <c r="H1" s="75"/>
      <c r="I1" s="73"/>
      <c r="J1" s="96"/>
      <c r="K1" s="96"/>
      <c r="L1" s="96"/>
      <c r="M1" s="137" t="s">
        <v>144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"/>
    </row>
    <row r="2" spans="1:29" ht="18" customHeight="1">
      <c r="A2" s="73"/>
      <c r="B2" s="73"/>
      <c r="C2" s="73"/>
      <c r="D2" s="73"/>
      <c r="E2" s="73"/>
      <c r="F2" s="73"/>
      <c r="G2" s="73"/>
      <c r="H2" s="73"/>
      <c r="I2" s="73"/>
      <c r="J2" s="97"/>
      <c r="K2" s="97"/>
      <c r="L2" s="97"/>
      <c r="M2" s="137" t="s">
        <v>143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"/>
    </row>
    <row r="3" spans="1:29" ht="18" customHeight="1">
      <c r="A3" s="73"/>
      <c r="B3" s="73"/>
      <c r="C3" s="73"/>
      <c r="D3" s="73"/>
      <c r="E3" s="73"/>
      <c r="F3" s="73"/>
      <c r="G3" s="73"/>
      <c r="H3" s="73"/>
      <c r="I3" s="73"/>
      <c r="J3" s="97"/>
      <c r="K3" s="97"/>
      <c r="L3" s="97"/>
      <c r="M3" s="138" t="s">
        <v>140</v>
      </c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"/>
    </row>
    <row r="4" spans="1:29" s="74" customFormat="1" ht="18" customHeight="1">
      <c r="A4" s="73"/>
      <c r="B4" s="73"/>
      <c r="C4" s="73"/>
      <c r="D4" s="73"/>
      <c r="E4" s="73"/>
      <c r="F4" s="73"/>
      <c r="G4" s="73"/>
      <c r="H4" s="73"/>
      <c r="I4" s="73"/>
      <c r="J4" s="97"/>
      <c r="K4" s="97"/>
      <c r="L4" s="97"/>
      <c r="M4" s="138" t="s">
        <v>142</v>
      </c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70"/>
    </row>
    <row r="5" spans="1:29" ht="18" customHeight="1">
      <c r="A5" s="73"/>
      <c r="B5" s="73"/>
      <c r="C5" s="73"/>
      <c r="D5" s="73"/>
      <c r="E5" s="73"/>
      <c r="F5" s="73"/>
      <c r="G5" s="73"/>
      <c r="H5" s="73"/>
      <c r="I5" s="73"/>
      <c r="J5" s="97"/>
      <c r="K5" s="97"/>
      <c r="L5" s="97"/>
      <c r="M5" s="137" t="s">
        <v>159</v>
      </c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"/>
    </row>
    <row r="6" spans="1:29" ht="18" customHeight="1">
      <c r="A6" s="139" t="s">
        <v>160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70"/>
      <c r="AC6" s="1"/>
    </row>
    <row r="7" spans="1:29" ht="18" customHeight="1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70"/>
      <c r="AC7" s="1"/>
    </row>
    <row r="8" spans="1:29" ht="15.75" customHeight="1">
      <c r="A8"/>
      <c r="B8"/>
      <c r="C8"/>
      <c r="D8"/>
      <c r="E8"/>
      <c r="F8"/>
      <c r="G8"/>
      <c r="H8"/>
      <c r="I8"/>
      <c r="J8"/>
      <c r="K8"/>
      <c r="L8"/>
      <c r="M8" s="67"/>
      <c r="N8" s="68"/>
      <c r="O8" s="68"/>
      <c r="P8" s="68"/>
      <c r="Q8"/>
      <c r="R8"/>
      <c r="S8"/>
      <c r="T8"/>
      <c r="U8" s="69"/>
      <c r="V8"/>
      <c r="W8"/>
      <c r="X8"/>
      <c r="Y8"/>
      <c r="Z8"/>
      <c r="AA8" s="72"/>
      <c r="AB8" s="70" t="s">
        <v>141</v>
      </c>
      <c r="AC8" s="1"/>
    </row>
    <row r="9" spans="1:29" ht="36.75" customHeight="1">
      <c r="A9" s="1"/>
      <c r="B9" s="65" t="s">
        <v>139</v>
      </c>
      <c r="C9" s="65"/>
      <c r="D9" s="65"/>
      <c r="E9" s="65"/>
      <c r="F9" s="66"/>
      <c r="G9" s="66"/>
      <c r="H9" s="66"/>
      <c r="I9" s="79"/>
      <c r="J9" s="79"/>
      <c r="K9" s="79"/>
      <c r="L9" s="79"/>
      <c r="M9" s="80" t="s">
        <v>138</v>
      </c>
      <c r="N9" s="80" t="s">
        <v>136</v>
      </c>
      <c r="O9" s="80" t="s">
        <v>135</v>
      </c>
      <c r="P9" s="80" t="s">
        <v>134</v>
      </c>
      <c r="Q9" s="80" t="s">
        <v>133</v>
      </c>
      <c r="R9" s="80" t="s">
        <v>132</v>
      </c>
      <c r="S9" s="81" t="s">
        <v>131</v>
      </c>
      <c r="T9" s="80" t="s">
        <v>130</v>
      </c>
      <c r="U9" s="80" t="s">
        <v>129</v>
      </c>
      <c r="V9" s="80" t="s">
        <v>128</v>
      </c>
      <c r="W9" s="80" t="s">
        <v>127</v>
      </c>
      <c r="X9" s="80" t="s">
        <v>126</v>
      </c>
      <c r="Y9" s="82"/>
      <c r="Z9" s="80">
        <v>2026</v>
      </c>
      <c r="AA9" s="80">
        <v>2027</v>
      </c>
      <c r="AB9" s="80">
        <v>2028</v>
      </c>
      <c r="AC9" s="4" t="s">
        <v>0</v>
      </c>
    </row>
    <row r="10" spans="1:29" ht="17.25" customHeight="1" thickBot="1">
      <c r="A10" s="1"/>
      <c r="B10" s="71">
        <v>1</v>
      </c>
      <c r="C10" s="6"/>
      <c r="D10" s="6"/>
      <c r="E10" s="6"/>
      <c r="F10" s="83"/>
      <c r="G10" s="83"/>
      <c r="H10" s="83"/>
      <c r="I10" s="83"/>
      <c r="J10" s="83"/>
      <c r="K10" s="83"/>
      <c r="L10" s="83"/>
      <c r="M10" s="84">
        <v>2</v>
      </c>
      <c r="N10" s="84">
        <v>3</v>
      </c>
      <c r="O10" s="86">
        <v>4</v>
      </c>
      <c r="P10" s="87">
        <v>5</v>
      </c>
      <c r="Q10" s="88">
        <v>6</v>
      </c>
      <c r="R10" s="89">
        <v>7</v>
      </c>
      <c r="S10" s="90">
        <v>8</v>
      </c>
      <c r="T10" s="89">
        <v>7</v>
      </c>
      <c r="U10" s="89">
        <v>8</v>
      </c>
      <c r="V10" s="89">
        <v>9</v>
      </c>
      <c r="W10" s="89">
        <v>10</v>
      </c>
      <c r="X10" s="91">
        <v>9</v>
      </c>
      <c r="Y10" s="92"/>
      <c r="Z10" s="84">
        <v>7</v>
      </c>
      <c r="AA10" s="143">
        <v>8</v>
      </c>
      <c r="AB10" s="143">
        <v>9</v>
      </c>
      <c r="AC10" s="4" t="s">
        <v>0</v>
      </c>
    </row>
    <row r="11" spans="1:29" ht="33.75" customHeight="1">
      <c r="A11" s="7"/>
      <c r="B11" s="140" t="s">
        <v>125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1"/>
      <c r="M11" s="8">
        <v>138</v>
      </c>
      <c r="N11" s="10">
        <v>0</v>
      </c>
      <c r="O11" s="10">
        <v>0</v>
      </c>
      <c r="P11" s="11">
        <v>0</v>
      </c>
      <c r="Q11" s="8">
        <v>0</v>
      </c>
      <c r="R11" s="12"/>
      <c r="S11" s="13">
        <v>0</v>
      </c>
      <c r="T11" s="142"/>
      <c r="U11" s="142"/>
      <c r="V11" s="142"/>
      <c r="W11" s="142"/>
      <c r="X11" s="14">
        <v>0</v>
      </c>
      <c r="Y11" s="15">
        <v>0</v>
      </c>
      <c r="Z11" s="16">
        <f>Z12+Z52+Z61+Z74+Z88+Z106+Z118+Z125</f>
        <v>33174319.920000002</v>
      </c>
      <c r="AA11" s="144">
        <f>AA12+AA52+AA61+AA74+AA88+AA106+AA118+AA125+AA137</f>
        <v>33273251.630000003</v>
      </c>
      <c r="AB11" s="144">
        <f>AB12+AB52+AB61+AB74+AB88+AB106+AB118+AB125+AB137</f>
        <v>34489150</v>
      </c>
      <c r="AC11" s="64" t="s">
        <v>0</v>
      </c>
    </row>
    <row r="12" spans="1:29" ht="33.75" customHeight="1">
      <c r="A12" s="7"/>
      <c r="B12" s="126" t="s">
        <v>124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7"/>
      <c r="M12" s="18">
        <v>138</v>
      </c>
      <c r="N12" s="20">
        <v>1</v>
      </c>
      <c r="O12" s="20">
        <v>0</v>
      </c>
      <c r="P12" s="21">
        <v>0</v>
      </c>
      <c r="Q12" s="18">
        <v>0</v>
      </c>
      <c r="R12" s="22"/>
      <c r="S12" s="23">
        <v>0</v>
      </c>
      <c r="T12" s="128"/>
      <c r="U12" s="128"/>
      <c r="V12" s="128"/>
      <c r="W12" s="128"/>
      <c r="X12" s="24">
        <v>0</v>
      </c>
      <c r="Y12" s="25">
        <v>0</v>
      </c>
      <c r="Z12" s="26">
        <f>Z13+Z20+Z35+Z46+Z41</f>
        <v>9639627</v>
      </c>
      <c r="AA12" s="144">
        <f>AA13+AA20+AA35+AA46+AA41</f>
        <v>9608287</v>
      </c>
      <c r="AB12" s="144">
        <f>AB13+AB20+AB35+AB46+AB41</f>
        <v>9608287</v>
      </c>
      <c r="AC12" s="64" t="s">
        <v>0</v>
      </c>
    </row>
    <row r="13" spans="1:29" ht="72.75" customHeight="1">
      <c r="A13" s="7"/>
      <c r="B13" s="27"/>
      <c r="C13" s="28"/>
      <c r="D13" s="132" t="s">
        <v>123</v>
      </c>
      <c r="E13" s="132"/>
      <c r="F13" s="132"/>
      <c r="G13" s="132"/>
      <c r="H13" s="132"/>
      <c r="I13" s="132"/>
      <c r="J13" s="132"/>
      <c r="K13" s="132"/>
      <c r="L13" s="133"/>
      <c r="M13" s="18">
        <v>138</v>
      </c>
      <c r="N13" s="20">
        <v>1</v>
      </c>
      <c r="O13" s="20">
        <v>2</v>
      </c>
      <c r="P13" s="21">
        <v>0</v>
      </c>
      <c r="Q13" s="18">
        <v>0</v>
      </c>
      <c r="R13" s="22"/>
      <c r="S13" s="23">
        <v>0</v>
      </c>
      <c r="T13" s="128"/>
      <c r="U13" s="128"/>
      <c r="V13" s="128"/>
      <c r="W13" s="128"/>
      <c r="X13" s="24">
        <v>0</v>
      </c>
      <c r="Y13" s="25">
        <v>0</v>
      </c>
      <c r="Z13" s="26">
        <f t="shared" ref="Z13:AB16" si="0">Z14</f>
        <v>1850000</v>
      </c>
      <c r="AA13" s="144">
        <f t="shared" si="0"/>
        <v>1850000</v>
      </c>
      <c r="AB13" s="144">
        <f t="shared" si="0"/>
        <v>1850000</v>
      </c>
      <c r="AC13" s="64" t="s">
        <v>0</v>
      </c>
    </row>
    <row r="14" spans="1:29" ht="111" customHeight="1">
      <c r="A14" s="7"/>
      <c r="B14" s="27"/>
      <c r="C14" s="29"/>
      <c r="D14" s="30"/>
      <c r="E14" s="123" t="s">
        <v>29</v>
      </c>
      <c r="F14" s="123"/>
      <c r="G14" s="123"/>
      <c r="H14" s="123"/>
      <c r="I14" s="123"/>
      <c r="J14" s="123"/>
      <c r="K14" s="123"/>
      <c r="L14" s="124"/>
      <c r="M14" s="31">
        <v>138</v>
      </c>
      <c r="N14" s="32">
        <v>1</v>
      </c>
      <c r="O14" s="32">
        <v>2</v>
      </c>
      <c r="P14" s="33" t="s">
        <v>28</v>
      </c>
      <c r="Q14" s="31">
        <v>0</v>
      </c>
      <c r="R14" s="22"/>
      <c r="S14" s="23">
        <v>0</v>
      </c>
      <c r="T14" s="125"/>
      <c r="U14" s="125"/>
      <c r="V14" s="125"/>
      <c r="W14" s="125"/>
      <c r="X14" s="24">
        <v>0</v>
      </c>
      <c r="Y14" s="25">
        <v>0</v>
      </c>
      <c r="Z14" s="34">
        <f t="shared" si="0"/>
        <v>1850000</v>
      </c>
      <c r="AA14" s="34">
        <f t="shared" si="0"/>
        <v>1850000</v>
      </c>
      <c r="AB14" s="34">
        <f t="shared" si="0"/>
        <v>1850000</v>
      </c>
      <c r="AC14" s="17" t="s">
        <v>0</v>
      </c>
    </row>
    <row r="15" spans="1:29" ht="32.25" customHeight="1">
      <c r="A15" s="7"/>
      <c r="B15" s="27"/>
      <c r="C15" s="29"/>
      <c r="D15" s="35"/>
      <c r="E15" s="36"/>
      <c r="F15" s="123" t="s">
        <v>27</v>
      </c>
      <c r="G15" s="123"/>
      <c r="H15" s="123"/>
      <c r="I15" s="123"/>
      <c r="J15" s="123"/>
      <c r="K15" s="123"/>
      <c r="L15" s="124"/>
      <c r="M15" s="31">
        <v>138</v>
      </c>
      <c r="N15" s="32">
        <v>1</v>
      </c>
      <c r="O15" s="32">
        <v>2</v>
      </c>
      <c r="P15" s="33" t="s">
        <v>26</v>
      </c>
      <c r="Q15" s="31">
        <v>0</v>
      </c>
      <c r="R15" s="22"/>
      <c r="S15" s="23">
        <v>0</v>
      </c>
      <c r="T15" s="125"/>
      <c r="U15" s="125"/>
      <c r="V15" s="125"/>
      <c r="W15" s="125"/>
      <c r="X15" s="24">
        <v>0</v>
      </c>
      <c r="Y15" s="25">
        <v>0</v>
      </c>
      <c r="Z15" s="34">
        <f t="shared" si="0"/>
        <v>1850000</v>
      </c>
      <c r="AA15" s="34">
        <f t="shared" si="0"/>
        <v>1850000</v>
      </c>
      <c r="AB15" s="34">
        <f t="shared" si="0"/>
        <v>1850000</v>
      </c>
      <c r="AC15" s="17" t="s">
        <v>0</v>
      </c>
    </row>
    <row r="16" spans="1:29" ht="48" customHeight="1">
      <c r="A16" s="7"/>
      <c r="B16" s="27"/>
      <c r="C16" s="29"/>
      <c r="D16" s="35"/>
      <c r="E16" s="37"/>
      <c r="F16" s="36"/>
      <c r="G16" s="123" t="s">
        <v>37</v>
      </c>
      <c r="H16" s="123"/>
      <c r="I16" s="123"/>
      <c r="J16" s="123"/>
      <c r="K16" s="123"/>
      <c r="L16" s="124"/>
      <c r="M16" s="31">
        <v>138</v>
      </c>
      <c r="N16" s="32">
        <v>1</v>
      </c>
      <c r="O16" s="32">
        <v>2</v>
      </c>
      <c r="P16" s="33" t="s">
        <v>36</v>
      </c>
      <c r="Q16" s="31">
        <v>0</v>
      </c>
      <c r="R16" s="22"/>
      <c r="S16" s="23">
        <v>0</v>
      </c>
      <c r="T16" s="125"/>
      <c r="U16" s="125"/>
      <c r="V16" s="125"/>
      <c r="W16" s="125"/>
      <c r="X16" s="24">
        <v>0</v>
      </c>
      <c r="Y16" s="25">
        <v>0</v>
      </c>
      <c r="Z16" s="34">
        <f t="shared" si="0"/>
        <v>1850000</v>
      </c>
      <c r="AA16" s="34">
        <f t="shared" si="0"/>
        <v>1850000</v>
      </c>
      <c r="AB16" s="34">
        <f t="shared" si="0"/>
        <v>1850000</v>
      </c>
      <c r="AC16" s="17" t="s">
        <v>0</v>
      </c>
    </row>
    <row r="17" spans="1:31" ht="32.25" customHeight="1">
      <c r="A17" s="7"/>
      <c r="B17" s="27"/>
      <c r="C17" s="29"/>
      <c r="D17" s="35"/>
      <c r="E17" s="37"/>
      <c r="F17" s="37"/>
      <c r="G17" s="36"/>
      <c r="H17" s="123" t="s">
        <v>122</v>
      </c>
      <c r="I17" s="123"/>
      <c r="J17" s="123"/>
      <c r="K17" s="123"/>
      <c r="L17" s="124"/>
      <c r="M17" s="31">
        <v>138</v>
      </c>
      <c r="N17" s="32">
        <v>1</v>
      </c>
      <c r="O17" s="32">
        <v>2</v>
      </c>
      <c r="P17" s="33" t="s">
        <v>121</v>
      </c>
      <c r="Q17" s="31">
        <v>0</v>
      </c>
      <c r="R17" s="22"/>
      <c r="S17" s="23">
        <v>0</v>
      </c>
      <c r="T17" s="125"/>
      <c r="U17" s="125"/>
      <c r="V17" s="125"/>
      <c r="W17" s="125"/>
      <c r="X17" s="24">
        <v>0</v>
      </c>
      <c r="Y17" s="25">
        <v>0</v>
      </c>
      <c r="Z17" s="34">
        <f>Z18+Z19</f>
        <v>1850000</v>
      </c>
      <c r="AA17" s="34">
        <f>AA18+AA19</f>
        <v>1850000</v>
      </c>
      <c r="AB17" s="34">
        <f>AB18+AB19</f>
        <v>1850000</v>
      </c>
      <c r="AC17" s="17" t="s">
        <v>0</v>
      </c>
    </row>
    <row r="18" spans="1:31" ht="48" customHeight="1">
      <c r="A18" s="7"/>
      <c r="B18" s="27"/>
      <c r="C18" s="29"/>
      <c r="D18" s="35"/>
      <c r="E18" s="37"/>
      <c r="F18" s="37"/>
      <c r="G18" s="37"/>
      <c r="H18" s="36"/>
      <c r="I18" s="123" t="s">
        <v>93</v>
      </c>
      <c r="J18" s="123"/>
      <c r="K18" s="123"/>
      <c r="L18" s="124"/>
      <c r="M18" s="31">
        <v>138</v>
      </c>
      <c r="N18" s="32">
        <v>1</v>
      </c>
      <c r="O18" s="32">
        <v>2</v>
      </c>
      <c r="P18" s="33">
        <v>6840610010</v>
      </c>
      <c r="Q18" s="31" t="s">
        <v>92</v>
      </c>
      <c r="R18" s="22"/>
      <c r="S18" s="23">
        <v>10000</v>
      </c>
      <c r="T18" s="125"/>
      <c r="U18" s="125"/>
      <c r="V18" s="125"/>
      <c r="W18" s="125"/>
      <c r="X18" s="24">
        <v>0</v>
      </c>
      <c r="Y18" s="25">
        <v>0</v>
      </c>
      <c r="Z18" s="34">
        <v>1400000</v>
      </c>
      <c r="AA18" s="34">
        <v>1400000</v>
      </c>
      <c r="AB18" s="34">
        <v>1400000</v>
      </c>
      <c r="AC18" s="17" t="s">
        <v>0</v>
      </c>
    </row>
    <row r="19" spans="1:31" ht="95.25" customHeight="1">
      <c r="A19" s="7"/>
      <c r="B19" s="27"/>
      <c r="C19" s="29"/>
      <c r="D19" s="35"/>
      <c r="E19" s="37"/>
      <c r="F19" s="37"/>
      <c r="G19" s="37"/>
      <c r="H19" s="36"/>
      <c r="I19" s="123" t="s">
        <v>91</v>
      </c>
      <c r="J19" s="123"/>
      <c r="K19" s="123"/>
      <c r="L19" s="124"/>
      <c r="M19" s="31">
        <v>138</v>
      </c>
      <c r="N19" s="32">
        <v>1</v>
      </c>
      <c r="O19" s="32">
        <v>2</v>
      </c>
      <c r="P19" s="33" t="s">
        <v>121</v>
      </c>
      <c r="Q19" s="31" t="s">
        <v>90</v>
      </c>
      <c r="R19" s="22"/>
      <c r="S19" s="23">
        <v>10000</v>
      </c>
      <c r="T19" s="125"/>
      <c r="U19" s="125"/>
      <c r="V19" s="125"/>
      <c r="W19" s="125"/>
      <c r="X19" s="24">
        <v>0</v>
      </c>
      <c r="Y19" s="25">
        <v>0</v>
      </c>
      <c r="Z19" s="34">
        <v>450000</v>
      </c>
      <c r="AA19" s="34">
        <v>450000</v>
      </c>
      <c r="AB19" s="34">
        <v>450000</v>
      </c>
      <c r="AC19" s="17" t="s">
        <v>0</v>
      </c>
    </row>
    <row r="20" spans="1:31" ht="121.5" customHeight="1">
      <c r="A20" s="7"/>
      <c r="B20" s="27"/>
      <c r="C20" s="28"/>
      <c r="D20" s="132" t="s">
        <v>120</v>
      </c>
      <c r="E20" s="132"/>
      <c r="F20" s="132"/>
      <c r="G20" s="132"/>
      <c r="H20" s="132"/>
      <c r="I20" s="132"/>
      <c r="J20" s="132"/>
      <c r="K20" s="132"/>
      <c r="L20" s="133"/>
      <c r="M20" s="18">
        <v>138</v>
      </c>
      <c r="N20" s="20">
        <v>1</v>
      </c>
      <c r="O20" s="20">
        <v>4</v>
      </c>
      <c r="P20" s="21">
        <v>0</v>
      </c>
      <c r="Q20" s="18">
        <v>0</v>
      </c>
      <c r="R20" s="22"/>
      <c r="S20" s="23">
        <v>0</v>
      </c>
      <c r="T20" s="128"/>
      <c r="U20" s="128"/>
      <c r="V20" s="128"/>
      <c r="W20" s="128"/>
      <c r="X20" s="24">
        <v>0</v>
      </c>
      <c r="Y20" s="25">
        <v>0</v>
      </c>
      <c r="Z20" s="26">
        <f t="shared" ref="Z20:AB22" si="1">Z21</f>
        <v>7591000</v>
      </c>
      <c r="AA20" s="26">
        <f t="shared" si="1"/>
        <v>7600000</v>
      </c>
      <c r="AB20" s="26">
        <f t="shared" si="1"/>
        <v>7600000</v>
      </c>
      <c r="AC20" s="17" t="s">
        <v>0</v>
      </c>
    </row>
    <row r="21" spans="1:31" ht="111" customHeight="1">
      <c r="A21" s="7"/>
      <c r="B21" s="27"/>
      <c r="C21" s="29"/>
      <c r="D21" s="30"/>
      <c r="E21" s="123" t="s">
        <v>29</v>
      </c>
      <c r="F21" s="123"/>
      <c r="G21" s="123"/>
      <c r="H21" s="123"/>
      <c r="I21" s="123"/>
      <c r="J21" s="123"/>
      <c r="K21" s="123"/>
      <c r="L21" s="124"/>
      <c r="M21" s="31">
        <v>138</v>
      </c>
      <c r="N21" s="32">
        <v>1</v>
      </c>
      <c r="O21" s="32">
        <v>4</v>
      </c>
      <c r="P21" s="33" t="s">
        <v>28</v>
      </c>
      <c r="Q21" s="31">
        <v>0</v>
      </c>
      <c r="R21" s="22"/>
      <c r="S21" s="23">
        <v>0</v>
      </c>
      <c r="T21" s="125"/>
      <c r="U21" s="125"/>
      <c r="V21" s="125"/>
      <c r="W21" s="125"/>
      <c r="X21" s="24">
        <v>0</v>
      </c>
      <c r="Y21" s="25">
        <v>0</v>
      </c>
      <c r="Z21" s="34">
        <f t="shared" si="1"/>
        <v>7591000</v>
      </c>
      <c r="AA21" s="34">
        <f t="shared" si="1"/>
        <v>7600000</v>
      </c>
      <c r="AB21" s="34">
        <f t="shared" si="1"/>
        <v>7600000</v>
      </c>
      <c r="AC21" s="17" t="s">
        <v>0</v>
      </c>
    </row>
    <row r="22" spans="1:31" ht="32.25" customHeight="1">
      <c r="A22" s="7"/>
      <c r="B22" s="27"/>
      <c r="C22" s="29"/>
      <c r="D22" s="35"/>
      <c r="E22" s="36"/>
      <c r="F22" s="123" t="s">
        <v>27</v>
      </c>
      <c r="G22" s="123"/>
      <c r="H22" s="123"/>
      <c r="I22" s="123"/>
      <c r="J22" s="123"/>
      <c r="K22" s="123"/>
      <c r="L22" s="124"/>
      <c r="M22" s="31">
        <v>138</v>
      </c>
      <c r="N22" s="32">
        <v>1</v>
      </c>
      <c r="O22" s="32">
        <v>4</v>
      </c>
      <c r="P22" s="33" t="s">
        <v>26</v>
      </c>
      <c r="Q22" s="31">
        <v>0</v>
      </c>
      <c r="R22" s="22"/>
      <c r="S22" s="23">
        <v>0</v>
      </c>
      <c r="T22" s="125"/>
      <c r="U22" s="125"/>
      <c r="V22" s="125"/>
      <c r="W22" s="125"/>
      <c r="X22" s="24">
        <v>0</v>
      </c>
      <c r="Y22" s="25">
        <v>0</v>
      </c>
      <c r="Z22" s="34">
        <f t="shared" si="1"/>
        <v>7591000</v>
      </c>
      <c r="AA22" s="34">
        <f t="shared" si="1"/>
        <v>7600000</v>
      </c>
      <c r="AB22" s="34">
        <f t="shared" si="1"/>
        <v>7600000</v>
      </c>
      <c r="AC22" s="17" t="s">
        <v>0</v>
      </c>
    </row>
    <row r="23" spans="1:31" ht="48" customHeight="1">
      <c r="A23" s="7"/>
      <c r="B23" s="27"/>
      <c r="C23" s="29"/>
      <c r="D23" s="35"/>
      <c r="E23" s="37"/>
      <c r="F23" s="36"/>
      <c r="G23" s="123" t="s">
        <v>37</v>
      </c>
      <c r="H23" s="123"/>
      <c r="I23" s="123"/>
      <c r="J23" s="123"/>
      <c r="K23" s="123"/>
      <c r="L23" s="124"/>
      <c r="M23" s="31">
        <v>138</v>
      </c>
      <c r="N23" s="32">
        <v>1</v>
      </c>
      <c r="O23" s="32">
        <v>4</v>
      </c>
      <c r="P23" s="33" t="s">
        <v>36</v>
      </c>
      <c r="Q23" s="31">
        <v>0</v>
      </c>
      <c r="R23" s="22"/>
      <c r="S23" s="23">
        <v>0</v>
      </c>
      <c r="T23" s="125"/>
      <c r="U23" s="125"/>
      <c r="V23" s="125"/>
      <c r="W23" s="125"/>
      <c r="X23" s="24">
        <v>0</v>
      </c>
      <c r="Y23" s="25">
        <v>0</v>
      </c>
      <c r="Z23" s="34">
        <f>Z24+Z31+Z33</f>
        <v>7591000</v>
      </c>
      <c r="AA23" s="34">
        <f>AA24+AA31+AA33</f>
        <v>7600000</v>
      </c>
      <c r="AB23" s="34">
        <f>AB24+AB31+AB33</f>
        <v>7600000</v>
      </c>
      <c r="AC23" s="17" t="s">
        <v>0</v>
      </c>
    </row>
    <row r="24" spans="1:31" ht="18" customHeight="1">
      <c r="A24" s="7"/>
      <c r="B24" s="27"/>
      <c r="C24" s="29"/>
      <c r="D24" s="35"/>
      <c r="E24" s="37"/>
      <c r="F24" s="37"/>
      <c r="G24" s="36"/>
      <c r="H24" s="123" t="s">
        <v>119</v>
      </c>
      <c r="I24" s="123"/>
      <c r="J24" s="123"/>
      <c r="K24" s="123"/>
      <c r="L24" s="124"/>
      <c r="M24" s="31">
        <v>138</v>
      </c>
      <c r="N24" s="32">
        <v>1</v>
      </c>
      <c r="O24" s="32">
        <v>4</v>
      </c>
      <c r="P24" s="33" t="s">
        <v>116</v>
      </c>
      <c r="Q24" s="31">
        <v>0</v>
      </c>
      <c r="R24" s="22"/>
      <c r="S24" s="23">
        <v>0</v>
      </c>
      <c r="T24" s="125"/>
      <c r="U24" s="125"/>
      <c r="V24" s="125"/>
      <c r="W24" s="125"/>
      <c r="X24" s="24">
        <v>0</v>
      </c>
      <c r="Y24" s="25">
        <v>0</v>
      </c>
      <c r="Z24" s="34">
        <f>Z25+Z26+Z27+Z28+Z29+Z30</f>
        <v>7387660</v>
      </c>
      <c r="AA24" s="34">
        <f>AA25+AA26+AA27+AA28+AA29+AA30</f>
        <v>7396660</v>
      </c>
      <c r="AB24" s="34">
        <f>AB25+AB26+AB27+AB28+AB29+AB30</f>
        <v>7396660</v>
      </c>
      <c r="AC24" s="17" t="s">
        <v>0</v>
      </c>
    </row>
    <row r="25" spans="1:31" ht="48" customHeight="1">
      <c r="A25" s="7"/>
      <c r="B25" s="27"/>
      <c r="C25" s="29"/>
      <c r="D25" s="35"/>
      <c r="E25" s="37"/>
      <c r="F25" s="37"/>
      <c r="G25" s="37"/>
      <c r="H25" s="36"/>
      <c r="I25" s="123" t="s">
        <v>93</v>
      </c>
      <c r="J25" s="123"/>
      <c r="K25" s="123"/>
      <c r="L25" s="124"/>
      <c r="M25" s="31">
        <v>138</v>
      </c>
      <c r="N25" s="32">
        <v>1</v>
      </c>
      <c r="O25" s="32">
        <v>4</v>
      </c>
      <c r="P25" s="33" t="s">
        <v>116</v>
      </c>
      <c r="Q25" s="31" t="s">
        <v>92</v>
      </c>
      <c r="R25" s="22"/>
      <c r="S25" s="23">
        <v>10000</v>
      </c>
      <c r="T25" s="125"/>
      <c r="U25" s="125"/>
      <c r="V25" s="125"/>
      <c r="W25" s="125"/>
      <c r="X25" s="24">
        <v>0</v>
      </c>
      <c r="Y25" s="25">
        <v>0</v>
      </c>
      <c r="Z25" s="34">
        <v>4506700</v>
      </c>
      <c r="AA25" s="34">
        <v>4500000</v>
      </c>
      <c r="AB25" s="34">
        <v>4500000</v>
      </c>
      <c r="AC25" s="17" t="s">
        <v>0</v>
      </c>
    </row>
    <row r="26" spans="1:31" ht="95.25" customHeight="1">
      <c r="A26" s="7"/>
      <c r="B26" s="27"/>
      <c r="C26" s="29"/>
      <c r="D26" s="35"/>
      <c r="E26" s="37"/>
      <c r="F26" s="37"/>
      <c r="G26" s="37"/>
      <c r="H26" s="36"/>
      <c r="I26" s="123" t="s">
        <v>91</v>
      </c>
      <c r="J26" s="123"/>
      <c r="K26" s="123"/>
      <c r="L26" s="124"/>
      <c r="M26" s="31">
        <v>138</v>
      </c>
      <c r="N26" s="32">
        <v>1</v>
      </c>
      <c r="O26" s="32">
        <v>4</v>
      </c>
      <c r="P26" s="33" t="s">
        <v>116</v>
      </c>
      <c r="Q26" s="31" t="s">
        <v>90</v>
      </c>
      <c r="R26" s="22"/>
      <c r="S26" s="23">
        <v>10000</v>
      </c>
      <c r="T26" s="125"/>
      <c r="U26" s="125"/>
      <c r="V26" s="125"/>
      <c r="W26" s="125"/>
      <c r="X26" s="24">
        <v>0</v>
      </c>
      <c r="Y26" s="25">
        <v>0</v>
      </c>
      <c r="Z26" s="34">
        <v>1358300</v>
      </c>
      <c r="AA26" s="34">
        <v>1360000</v>
      </c>
      <c r="AB26" s="34">
        <v>1360000</v>
      </c>
      <c r="AC26" s="17" t="s">
        <v>0</v>
      </c>
    </row>
    <row r="27" spans="1:31" ht="32.25" customHeight="1">
      <c r="A27" s="7"/>
      <c r="B27" s="27"/>
      <c r="C27" s="29"/>
      <c r="D27" s="35"/>
      <c r="E27" s="37"/>
      <c r="F27" s="37"/>
      <c r="G27" s="37"/>
      <c r="H27" s="36"/>
      <c r="I27" s="123" t="s">
        <v>10</v>
      </c>
      <c r="J27" s="123"/>
      <c r="K27" s="123"/>
      <c r="L27" s="124"/>
      <c r="M27" s="31">
        <v>138</v>
      </c>
      <c r="N27" s="32">
        <v>1</v>
      </c>
      <c r="O27" s="32">
        <v>4</v>
      </c>
      <c r="P27" s="33" t="s">
        <v>116</v>
      </c>
      <c r="Q27" s="31" t="s">
        <v>8</v>
      </c>
      <c r="R27" s="22"/>
      <c r="S27" s="23">
        <v>10000</v>
      </c>
      <c r="T27" s="125"/>
      <c r="U27" s="125"/>
      <c r="V27" s="125"/>
      <c r="W27" s="125"/>
      <c r="X27" s="24">
        <v>0</v>
      </c>
      <c r="Y27" s="25">
        <v>0</v>
      </c>
      <c r="Z27" s="34">
        <v>1258660</v>
      </c>
      <c r="AA27" s="34">
        <v>1222660</v>
      </c>
      <c r="AB27" s="34">
        <v>1222660</v>
      </c>
      <c r="AC27" s="17" t="s">
        <v>0</v>
      </c>
    </row>
    <row r="28" spans="1:31" ht="32.25" customHeight="1">
      <c r="A28" s="7"/>
      <c r="B28" s="27"/>
      <c r="C28" s="29"/>
      <c r="D28" s="35"/>
      <c r="E28" s="37"/>
      <c r="F28" s="37"/>
      <c r="G28" s="37"/>
      <c r="H28" s="36"/>
      <c r="I28" s="123" t="s">
        <v>48</v>
      </c>
      <c r="J28" s="123"/>
      <c r="K28" s="123"/>
      <c r="L28" s="124"/>
      <c r="M28" s="31">
        <v>138</v>
      </c>
      <c r="N28" s="32">
        <v>1</v>
      </c>
      <c r="O28" s="32">
        <v>4</v>
      </c>
      <c r="P28" s="33" t="s">
        <v>116</v>
      </c>
      <c r="Q28" s="31" t="s">
        <v>46</v>
      </c>
      <c r="R28" s="22"/>
      <c r="S28" s="23">
        <v>10000</v>
      </c>
      <c r="T28" s="125"/>
      <c r="U28" s="125"/>
      <c r="V28" s="125"/>
      <c r="W28" s="125"/>
      <c r="X28" s="24">
        <v>0</v>
      </c>
      <c r="Y28" s="25">
        <v>0</v>
      </c>
      <c r="Z28" s="34">
        <v>200000</v>
      </c>
      <c r="AA28" s="34">
        <v>250000</v>
      </c>
      <c r="AB28" s="34">
        <v>250000</v>
      </c>
      <c r="AC28" s="17" t="s">
        <v>0</v>
      </c>
      <c r="AE28" s="122"/>
    </row>
    <row r="29" spans="1:31" ht="48" customHeight="1">
      <c r="A29" s="7"/>
      <c r="B29" s="27"/>
      <c r="C29" s="29"/>
      <c r="D29" s="35"/>
      <c r="E29" s="37"/>
      <c r="F29" s="37"/>
      <c r="G29" s="37"/>
      <c r="H29" s="36"/>
      <c r="I29" s="123" t="s">
        <v>118</v>
      </c>
      <c r="J29" s="123"/>
      <c r="K29" s="123"/>
      <c r="L29" s="124"/>
      <c r="M29" s="31">
        <v>138</v>
      </c>
      <c r="N29" s="32">
        <v>1</v>
      </c>
      <c r="O29" s="32">
        <v>4</v>
      </c>
      <c r="P29" s="33">
        <v>6840610020</v>
      </c>
      <c r="Q29" s="31" t="s">
        <v>117</v>
      </c>
      <c r="R29" s="22"/>
      <c r="S29" s="23">
        <v>10000</v>
      </c>
      <c r="T29" s="125"/>
      <c r="U29" s="125"/>
      <c r="V29" s="125"/>
      <c r="W29" s="125"/>
      <c r="X29" s="24">
        <v>0</v>
      </c>
      <c r="Y29" s="25">
        <v>0</v>
      </c>
      <c r="Z29" s="34">
        <v>44000</v>
      </c>
      <c r="AA29" s="34">
        <v>44000</v>
      </c>
      <c r="AB29" s="34">
        <v>44000</v>
      </c>
      <c r="AC29" s="17" t="s">
        <v>0</v>
      </c>
      <c r="AE29" s="122"/>
    </row>
    <row r="30" spans="1:31" ht="18" customHeight="1">
      <c r="A30" s="7"/>
      <c r="B30" s="27"/>
      <c r="C30" s="29"/>
      <c r="D30" s="35"/>
      <c r="E30" s="37"/>
      <c r="F30" s="37"/>
      <c r="G30" s="37"/>
      <c r="H30" s="36"/>
      <c r="I30" s="123" t="s">
        <v>99</v>
      </c>
      <c r="J30" s="123"/>
      <c r="K30" s="123"/>
      <c r="L30" s="124"/>
      <c r="M30" s="31">
        <v>138</v>
      </c>
      <c r="N30" s="32">
        <v>1</v>
      </c>
      <c r="O30" s="32">
        <v>4</v>
      </c>
      <c r="P30" s="33" t="s">
        <v>116</v>
      </c>
      <c r="Q30" s="31" t="s">
        <v>97</v>
      </c>
      <c r="R30" s="22"/>
      <c r="S30" s="23">
        <v>10000</v>
      </c>
      <c r="T30" s="125"/>
      <c r="U30" s="125"/>
      <c r="V30" s="125"/>
      <c r="W30" s="125"/>
      <c r="X30" s="24">
        <v>0</v>
      </c>
      <c r="Y30" s="25">
        <v>0</v>
      </c>
      <c r="Z30" s="34">
        <v>20000</v>
      </c>
      <c r="AA30" s="34">
        <v>20000</v>
      </c>
      <c r="AB30" s="34">
        <v>20000</v>
      </c>
      <c r="AC30" s="17" t="s">
        <v>0</v>
      </c>
    </row>
    <row r="31" spans="1:31" ht="189.75" customHeight="1">
      <c r="A31" s="7"/>
      <c r="B31" s="27"/>
      <c r="C31" s="29"/>
      <c r="D31" s="35"/>
      <c r="E31" s="37"/>
      <c r="F31" s="37"/>
      <c r="G31" s="36"/>
      <c r="H31" s="123" t="s">
        <v>115</v>
      </c>
      <c r="I31" s="123"/>
      <c r="J31" s="123"/>
      <c r="K31" s="123"/>
      <c r="L31" s="124"/>
      <c r="M31" s="31">
        <v>138</v>
      </c>
      <c r="N31" s="32">
        <v>1</v>
      </c>
      <c r="O31" s="32">
        <v>4</v>
      </c>
      <c r="P31" s="33" t="s">
        <v>114</v>
      </c>
      <c r="Q31" s="31">
        <v>0</v>
      </c>
      <c r="R31" s="22"/>
      <c r="S31" s="23">
        <v>0</v>
      </c>
      <c r="T31" s="125"/>
      <c r="U31" s="125"/>
      <c r="V31" s="125"/>
      <c r="W31" s="125"/>
      <c r="X31" s="24">
        <v>0</v>
      </c>
      <c r="Y31" s="25">
        <v>0</v>
      </c>
      <c r="Z31" s="34">
        <f>Z32</f>
        <v>101500</v>
      </c>
      <c r="AA31" s="34">
        <f>AA32</f>
        <v>101500</v>
      </c>
      <c r="AB31" s="34">
        <f>AB32</f>
        <v>101500</v>
      </c>
      <c r="AC31" s="17" t="s">
        <v>0</v>
      </c>
    </row>
    <row r="32" spans="1:31" ht="32.25" customHeight="1">
      <c r="A32" s="7"/>
      <c r="B32" s="27"/>
      <c r="C32" s="29"/>
      <c r="D32" s="35"/>
      <c r="E32" s="37"/>
      <c r="F32" s="37"/>
      <c r="G32" s="37"/>
      <c r="H32" s="36"/>
      <c r="I32" s="123" t="s">
        <v>42</v>
      </c>
      <c r="J32" s="123"/>
      <c r="K32" s="123"/>
      <c r="L32" s="124"/>
      <c r="M32" s="31">
        <v>138</v>
      </c>
      <c r="N32" s="32">
        <v>1</v>
      </c>
      <c r="O32" s="32">
        <v>4</v>
      </c>
      <c r="P32" s="33" t="s">
        <v>114</v>
      </c>
      <c r="Q32" s="31" t="s">
        <v>40</v>
      </c>
      <c r="R32" s="22"/>
      <c r="S32" s="23">
        <v>10000</v>
      </c>
      <c r="T32" s="125"/>
      <c r="U32" s="125"/>
      <c r="V32" s="125"/>
      <c r="W32" s="125"/>
      <c r="X32" s="24">
        <v>0</v>
      </c>
      <c r="Y32" s="25">
        <v>0</v>
      </c>
      <c r="Z32" s="34">
        <v>101500</v>
      </c>
      <c r="AA32" s="34">
        <v>101500</v>
      </c>
      <c r="AB32" s="34">
        <v>101500</v>
      </c>
      <c r="AC32" s="17" t="s">
        <v>0</v>
      </c>
    </row>
    <row r="33" spans="1:29" ht="218.25" customHeight="1">
      <c r="A33" s="7"/>
      <c r="B33" s="27"/>
      <c r="C33" s="29"/>
      <c r="D33" s="35"/>
      <c r="E33" s="37"/>
      <c r="F33" s="37"/>
      <c r="G33" s="36"/>
      <c r="H33" s="123" t="s">
        <v>113</v>
      </c>
      <c r="I33" s="123"/>
      <c r="J33" s="123"/>
      <c r="K33" s="123"/>
      <c r="L33" s="124"/>
      <c r="M33" s="31">
        <v>138</v>
      </c>
      <c r="N33" s="32">
        <v>1</v>
      </c>
      <c r="O33" s="32">
        <v>4</v>
      </c>
      <c r="P33" s="33" t="s">
        <v>112</v>
      </c>
      <c r="Q33" s="31">
        <v>0</v>
      </c>
      <c r="R33" s="22"/>
      <c r="S33" s="23">
        <v>0</v>
      </c>
      <c r="T33" s="125"/>
      <c r="U33" s="125"/>
      <c r="V33" s="125"/>
      <c r="W33" s="125"/>
      <c r="X33" s="24">
        <v>0</v>
      </c>
      <c r="Y33" s="25">
        <v>0</v>
      </c>
      <c r="Z33" s="34">
        <f>Z34</f>
        <v>101840</v>
      </c>
      <c r="AA33" s="34">
        <f>AA34</f>
        <v>101840</v>
      </c>
      <c r="AB33" s="34">
        <f>AB34</f>
        <v>101840</v>
      </c>
      <c r="AC33" s="17" t="s">
        <v>0</v>
      </c>
    </row>
    <row r="34" spans="1:29" ht="32.25" customHeight="1">
      <c r="A34" s="7"/>
      <c r="B34" s="27"/>
      <c r="C34" s="29"/>
      <c r="D34" s="35"/>
      <c r="E34" s="37"/>
      <c r="F34" s="37"/>
      <c r="G34" s="37"/>
      <c r="H34" s="36"/>
      <c r="I34" s="123" t="s">
        <v>42</v>
      </c>
      <c r="J34" s="123"/>
      <c r="K34" s="123"/>
      <c r="L34" s="124"/>
      <c r="M34" s="31">
        <v>138</v>
      </c>
      <c r="N34" s="32">
        <v>1</v>
      </c>
      <c r="O34" s="32">
        <v>4</v>
      </c>
      <c r="P34" s="33" t="s">
        <v>112</v>
      </c>
      <c r="Q34" s="31" t="s">
        <v>40</v>
      </c>
      <c r="R34" s="22"/>
      <c r="S34" s="23">
        <v>10000</v>
      </c>
      <c r="T34" s="125"/>
      <c r="U34" s="125"/>
      <c r="V34" s="125"/>
      <c r="W34" s="125"/>
      <c r="X34" s="24">
        <v>0</v>
      </c>
      <c r="Y34" s="25">
        <v>0</v>
      </c>
      <c r="Z34" s="34">
        <v>101840</v>
      </c>
      <c r="AA34" s="34">
        <v>101840</v>
      </c>
      <c r="AB34" s="34">
        <v>101840</v>
      </c>
      <c r="AC34" s="17" t="s">
        <v>0</v>
      </c>
    </row>
    <row r="35" spans="1:29" ht="78.75" customHeight="1">
      <c r="A35" s="7"/>
      <c r="B35" s="27"/>
      <c r="C35" s="28"/>
      <c r="D35" s="132" t="s">
        <v>111</v>
      </c>
      <c r="E35" s="132"/>
      <c r="F35" s="132"/>
      <c r="G35" s="132"/>
      <c r="H35" s="132"/>
      <c r="I35" s="132"/>
      <c r="J35" s="132"/>
      <c r="K35" s="132"/>
      <c r="L35" s="133"/>
      <c r="M35" s="18">
        <v>138</v>
      </c>
      <c r="N35" s="20">
        <v>1</v>
      </c>
      <c r="O35" s="20">
        <v>6</v>
      </c>
      <c r="P35" s="21">
        <v>0</v>
      </c>
      <c r="Q35" s="18">
        <v>0</v>
      </c>
      <c r="R35" s="22"/>
      <c r="S35" s="23">
        <v>0</v>
      </c>
      <c r="T35" s="128"/>
      <c r="U35" s="128"/>
      <c r="V35" s="128"/>
      <c r="W35" s="128"/>
      <c r="X35" s="24">
        <v>0</v>
      </c>
      <c r="Y35" s="25">
        <v>0</v>
      </c>
      <c r="Z35" s="26">
        <f t="shared" ref="Z35:AB39" si="2">Z36</f>
        <v>158287</v>
      </c>
      <c r="AA35" s="26">
        <f t="shared" si="2"/>
        <v>158287</v>
      </c>
      <c r="AB35" s="26">
        <f t="shared" si="2"/>
        <v>158287</v>
      </c>
      <c r="AC35" s="17" t="s">
        <v>0</v>
      </c>
    </row>
    <row r="36" spans="1:29" ht="111" customHeight="1">
      <c r="A36" s="7"/>
      <c r="B36" s="27"/>
      <c r="C36" s="29"/>
      <c r="D36" s="30"/>
      <c r="E36" s="123" t="s">
        <v>29</v>
      </c>
      <c r="F36" s="123"/>
      <c r="G36" s="123"/>
      <c r="H36" s="123"/>
      <c r="I36" s="123"/>
      <c r="J36" s="123"/>
      <c r="K36" s="123"/>
      <c r="L36" s="124"/>
      <c r="M36" s="31">
        <v>138</v>
      </c>
      <c r="N36" s="32">
        <v>1</v>
      </c>
      <c r="O36" s="32">
        <v>6</v>
      </c>
      <c r="P36" s="33" t="s">
        <v>28</v>
      </c>
      <c r="Q36" s="31">
        <v>0</v>
      </c>
      <c r="R36" s="22"/>
      <c r="S36" s="23">
        <v>0</v>
      </c>
      <c r="T36" s="125"/>
      <c r="U36" s="125"/>
      <c r="V36" s="125"/>
      <c r="W36" s="125"/>
      <c r="X36" s="24">
        <v>0</v>
      </c>
      <c r="Y36" s="25">
        <v>0</v>
      </c>
      <c r="Z36" s="34">
        <f t="shared" si="2"/>
        <v>158287</v>
      </c>
      <c r="AA36" s="34">
        <f t="shared" si="2"/>
        <v>158287</v>
      </c>
      <c r="AB36" s="34">
        <f t="shared" si="2"/>
        <v>158287</v>
      </c>
      <c r="AC36" s="17" t="s">
        <v>0</v>
      </c>
    </row>
    <row r="37" spans="1:29" ht="32.25" customHeight="1">
      <c r="A37" s="7"/>
      <c r="B37" s="27"/>
      <c r="C37" s="29"/>
      <c r="D37" s="35"/>
      <c r="E37" s="36"/>
      <c r="F37" s="123" t="s">
        <v>27</v>
      </c>
      <c r="G37" s="123"/>
      <c r="H37" s="123"/>
      <c r="I37" s="123"/>
      <c r="J37" s="123"/>
      <c r="K37" s="123"/>
      <c r="L37" s="124"/>
      <c r="M37" s="31">
        <v>138</v>
      </c>
      <c r="N37" s="32">
        <v>1</v>
      </c>
      <c r="O37" s="32">
        <v>6</v>
      </c>
      <c r="P37" s="33" t="s">
        <v>26</v>
      </c>
      <c r="Q37" s="31">
        <v>0</v>
      </c>
      <c r="R37" s="22"/>
      <c r="S37" s="23">
        <v>0</v>
      </c>
      <c r="T37" s="125"/>
      <c r="U37" s="125"/>
      <c r="V37" s="125"/>
      <c r="W37" s="125"/>
      <c r="X37" s="24">
        <v>0</v>
      </c>
      <c r="Y37" s="25">
        <v>0</v>
      </c>
      <c r="Z37" s="34">
        <f t="shared" si="2"/>
        <v>158287</v>
      </c>
      <c r="AA37" s="34">
        <f t="shared" si="2"/>
        <v>158287</v>
      </c>
      <c r="AB37" s="34">
        <f t="shared" si="2"/>
        <v>158287</v>
      </c>
      <c r="AC37" s="17" t="s">
        <v>0</v>
      </c>
    </row>
    <row r="38" spans="1:29" ht="48" customHeight="1">
      <c r="A38" s="7"/>
      <c r="B38" s="27"/>
      <c r="C38" s="29"/>
      <c r="D38" s="35"/>
      <c r="E38" s="37"/>
      <c r="F38" s="36"/>
      <c r="G38" s="123" t="s">
        <v>37</v>
      </c>
      <c r="H38" s="123"/>
      <c r="I38" s="123"/>
      <c r="J38" s="123"/>
      <c r="K38" s="123"/>
      <c r="L38" s="124"/>
      <c r="M38" s="31">
        <v>138</v>
      </c>
      <c r="N38" s="32">
        <v>1</v>
      </c>
      <c r="O38" s="32">
        <v>6</v>
      </c>
      <c r="P38" s="33" t="s">
        <v>36</v>
      </c>
      <c r="Q38" s="31">
        <v>0</v>
      </c>
      <c r="R38" s="22"/>
      <c r="S38" s="23">
        <v>0</v>
      </c>
      <c r="T38" s="125"/>
      <c r="U38" s="125"/>
      <c r="V38" s="125"/>
      <c r="W38" s="125"/>
      <c r="X38" s="24">
        <v>0</v>
      </c>
      <c r="Y38" s="25">
        <v>0</v>
      </c>
      <c r="Z38" s="34">
        <f t="shared" si="2"/>
        <v>158287</v>
      </c>
      <c r="AA38" s="34">
        <f t="shared" si="2"/>
        <v>158287</v>
      </c>
      <c r="AB38" s="34">
        <f t="shared" si="2"/>
        <v>158287</v>
      </c>
      <c r="AC38" s="17" t="s">
        <v>0</v>
      </c>
    </row>
    <row r="39" spans="1:29" ht="174" customHeight="1">
      <c r="A39" s="7"/>
      <c r="B39" s="27"/>
      <c r="C39" s="29"/>
      <c r="D39" s="35"/>
      <c r="E39" s="37"/>
      <c r="F39" s="37"/>
      <c r="G39" s="36"/>
      <c r="H39" s="123" t="s">
        <v>110</v>
      </c>
      <c r="I39" s="123"/>
      <c r="J39" s="123"/>
      <c r="K39" s="123"/>
      <c r="L39" s="124"/>
      <c r="M39" s="31">
        <v>138</v>
      </c>
      <c r="N39" s="32">
        <v>1</v>
      </c>
      <c r="O39" s="32">
        <v>6</v>
      </c>
      <c r="P39" s="33" t="s">
        <v>109</v>
      </c>
      <c r="Q39" s="31">
        <v>0</v>
      </c>
      <c r="R39" s="22"/>
      <c r="S39" s="23">
        <v>0</v>
      </c>
      <c r="T39" s="125"/>
      <c r="U39" s="125"/>
      <c r="V39" s="125"/>
      <c r="W39" s="125"/>
      <c r="X39" s="24">
        <v>0</v>
      </c>
      <c r="Y39" s="25">
        <v>0</v>
      </c>
      <c r="Z39" s="34">
        <f t="shared" si="2"/>
        <v>158287</v>
      </c>
      <c r="AA39" s="34">
        <f t="shared" si="2"/>
        <v>158287</v>
      </c>
      <c r="AB39" s="34">
        <f t="shared" si="2"/>
        <v>158287</v>
      </c>
      <c r="AC39" s="17" t="s">
        <v>0</v>
      </c>
    </row>
    <row r="40" spans="1:29" ht="32.25" customHeight="1">
      <c r="A40" s="7"/>
      <c r="B40" s="27"/>
      <c r="C40" s="29"/>
      <c r="D40" s="35"/>
      <c r="E40" s="37"/>
      <c r="F40" s="37"/>
      <c r="G40" s="37"/>
      <c r="H40" s="36"/>
      <c r="I40" s="123" t="s">
        <v>42</v>
      </c>
      <c r="J40" s="123"/>
      <c r="K40" s="123"/>
      <c r="L40" s="124"/>
      <c r="M40" s="31">
        <v>138</v>
      </c>
      <c r="N40" s="32">
        <v>1</v>
      </c>
      <c r="O40" s="32">
        <v>6</v>
      </c>
      <c r="P40" s="33" t="s">
        <v>109</v>
      </c>
      <c r="Q40" s="31" t="s">
        <v>40</v>
      </c>
      <c r="R40" s="22"/>
      <c r="S40" s="23">
        <v>10000</v>
      </c>
      <c r="T40" s="125"/>
      <c r="U40" s="125"/>
      <c r="V40" s="125"/>
      <c r="W40" s="125"/>
      <c r="X40" s="24">
        <v>0</v>
      </c>
      <c r="Y40" s="25">
        <v>0</v>
      </c>
      <c r="Z40" s="34">
        <v>158287</v>
      </c>
      <c r="AA40" s="34">
        <v>158287</v>
      </c>
      <c r="AB40" s="34">
        <v>158287</v>
      </c>
      <c r="AC40" s="17" t="s">
        <v>0</v>
      </c>
    </row>
    <row r="41" spans="1:29" ht="18" customHeight="1">
      <c r="A41" s="7"/>
      <c r="B41" s="27"/>
      <c r="C41" s="28"/>
      <c r="D41" s="132" t="s">
        <v>108</v>
      </c>
      <c r="E41" s="132"/>
      <c r="F41" s="132"/>
      <c r="G41" s="132"/>
      <c r="H41" s="132"/>
      <c r="I41" s="132"/>
      <c r="J41" s="132"/>
      <c r="K41" s="132"/>
      <c r="L41" s="133"/>
      <c r="M41" s="18">
        <v>138</v>
      </c>
      <c r="N41" s="20">
        <v>1</v>
      </c>
      <c r="O41" s="20">
        <v>11</v>
      </c>
      <c r="P41" s="21">
        <v>0</v>
      </c>
      <c r="Q41" s="18">
        <v>0</v>
      </c>
      <c r="R41" s="22"/>
      <c r="S41" s="23">
        <v>0</v>
      </c>
      <c r="T41" s="128"/>
      <c r="U41" s="128"/>
      <c r="V41" s="128"/>
      <c r="W41" s="128"/>
      <c r="X41" s="24">
        <v>0</v>
      </c>
      <c r="Y41" s="25">
        <v>0</v>
      </c>
      <c r="Z41" s="26">
        <v>20000</v>
      </c>
      <c r="AA41" s="26">
        <v>0</v>
      </c>
      <c r="AB41" s="26">
        <v>0</v>
      </c>
      <c r="AC41" s="17" t="s">
        <v>0</v>
      </c>
    </row>
    <row r="42" spans="1:29" ht="48" customHeight="1">
      <c r="A42" s="7"/>
      <c r="B42" s="27"/>
      <c r="C42" s="29"/>
      <c r="D42" s="30"/>
      <c r="E42" s="123" t="s">
        <v>67</v>
      </c>
      <c r="F42" s="123"/>
      <c r="G42" s="123"/>
      <c r="H42" s="123"/>
      <c r="I42" s="123"/>
      <c r="J42" s="123"/>
      <c r="K42" s="123"/>
      <c r="L42" s="124"/>
      <c r="M42" s="31">
        <v>138</v>
      </c>
      <c r="N42" s="32">
        <v>1</v>
      </c>
      <c r="O42" s="32">
        <v>11</v>
      </c>
      <c r="P42" s="33" t="s">
        <v>66</v>
      </c>
      <c r="Q42" s="31">
        <v>0</v>
      </c>
      <c r="R42" s="22"/>
      <c r="S42" s="23">
        <v>0</v>
      </c>
      <c r="T42" s="125"/>
      <c r="U42" s="125"/>
      <c r="V42" s="125"/>
      <c r="W42" s="125"/>
      <c r="X42" s="24">
        <v>0</v>
      </c>
      <c r="Y42" s="25">
        <v>0</v>
      </c>
      <c r="Z42" s="34">
        <v>20000</v>
      </c>
      <c r="AA42" s="34">
        <v>0</v>
      </c>
      <c r="AB42" s="34">
        <v>0</v>
      </c>
      <c r="AC42" s="17" t="s">
        <v>0</v>
      </c>
    </row>
    <row r="43" spans="1:29" ht="63.75" customHeight="1">
      <c r="A43" s="7"/>
      <c r="B43" s="27"/>
      <c r="C43" s="29"/>
      <c r="D43" s="35"/>
      <c r="E43" s="36"/>
      <c r="F43" s="123" t="s">
        <v>107</v>
      </c>
      <c r="G43" s="123"/>
      <c r="H43" s="123"/>
      <c r="I43" s="123"/>
      <c r="J43" s="123"/>
      <c r="K43" s="123"/>
      <c r="L43" s="124"/>
      <c r="M43" s="31">
        <v>138</v>
      </c>
      <c r="N43" s="32">
        <v>1</v>
      </c>
      <c r="O43" s="32">
        <v>11</v>
      </c>
      <c r="P43" s="33" t="s">
        <v>106</v>
      </c>
      <c r="Q43" s="31">
        <v>0</v>
      </c>
      <c r="R43" s="22"/>
      <c r="S43" s="23">
        <v>0</v>
      </c>
      <c r="T43" s="125"/>
      <c r="U43" s="125"/>
      <c r="V43" s="125"/>
      <c r="W43" s="125"/>
      <c r="X43" s="24">
        <v>0</v>
      </c>
      <c r="Y43" s="25">
        <v>0</v>
      </c>
      <c r="Z43" s="34">
        <v>20000</v>
      </c>
      <c r="AA43" s="34">
        <v>0</v>
      </c>
      <c r="AB43" s="34">
        <v>0</v>
      </c>
      <c r="AC43" s="17" t="s">
        <v>0</v>
      </c>
    </row>
    <row r="44" spans="1:29" ht="63.75" customHeight="1">
      <c r="A44" s="7"/>
      <c r="B44" s="27"/>
      <c r="C44" s="29"/>
      <c r="D44" s="35"/>
      <c r="E44" s="37"/>
      <c r="F44" s="37"/>
      <c r="G44" s="36"/>
      <c r="H44" s="123" t="s">
        <v>105</v>
      </c>
      <c r="I44" s="123"/>
      <c r="J44" s="123"/>
      <c r="K44" s="123"/>
      <c r="L44" s="124"/>
      <c r="M44" s="31">
        <v>138</v>
      </c>
      <c r="N44" s="32">
        <v>1</v>
      </c>
      <c r="O44" s="32">
        <v>11</v>
      </c>
      <c r="P44" s="33">
        <v>7710000040</v>
      </c>
      <c r="Q44" s="31">
        <v>0</v>
      </c>
      <c r="R44" s="22"/>
      <c r="S44" s="23">
        <v>0</v>
      </c>
      <c r="T44" s="125"/>
      <c r="U44" s="125"/>
      <c r="V44" s="125"/>
      <c r="W44" s="125"/>
      <c r="X44" s="24">
        <v>0</v>
      </c>
      <c r="Y44" s="25">
        <v>0</v>
      </c>
      <c r="Z44" s="34">
        <v>20000</v>
      </c>
      <c r="AA44" s="34">
        <v>0</v>
      </c>
      <c r="AB44" s="34">
        <v>0</v>
      </c>
      <c r="AC44" s="17" t="s">
        <v>0</v>
      </c>
    </row>
    <row r="45" spans="1:29" ht="18" customHeight="1">
      <c r="A45" s="7"/>
      <c r="B45" s="27"/>
      <c r="C45" s="29"/>
      <c r="D45" s="35"/>
      <c r="E45" s="37"/>
      <c r="F45" s="37"/>
      <c r="G45" s="37"/>
      <c r="H45" s="36"/>
      <c r="I45" s="123" t="s">
        <v>104</v>
      </c>
      <c r="J45" s="123"/>
      <c r="K45" s="123"/>
      <c r="L45" s="124"/>
      <c r="M45" s="31">
        <v>138</v>
      </c>
      <c r="N45" s="32">
        <v>1</v>
      </c>
      <c r="O45" s="32">
        <v>11</v>
      </c>
      <c r="P45" s="33" t="s">
        <v>103</v>
      </c>
      <c r="Q45" s="31" t="s">
        <v>102</v>
      </c>
      <c r="R45" s="22"/>
      <c r="S45" s="23">
        <v>10000</v>
      </c>
      <c r="T45" s="125"/>
      <c r="U45" s="125"/>
      <c r="V45" s="125"/>
      <c r="W45" s="125"/>
      <c r="X45" s="24">
        <v>0</v>
      </c>
      <c r="Y45" s="25">
        <v>0</v>
      </c>
      <c r="Z45" s="34">
        <v>20000</v>
      </c>
      <c r="AA45" s="34">
        <v>0</v>
      </c>
      <c r="AB45" s="34">
        <v>0</v>
      </c>
      <c r="AC45" s="17" t="s">
        <v>0</v>
      </c>
    </row>
    <row r="46" spans="1:29" ht="33.75" customHeight="1">
      <c r="A46" s="7"/>
      <c r="B46" s="27"/>
      <c r="C46" s="28"/>
      <c r="D46" s="132" t="s">
        <v>101</v>
      </c>
      <c r="E46" s="132"/>
      <c r="F46" s="132"/>
      <c r="G46" s="132"/>
      <c r="H46" s="132"/>
      <c r="I46" s="132"/>
      <c r="J46" s="132"/>
      <c r="K46" s="132"/>
      <c r="L46" s="133"/>
      <c r="M46" s="18">
        <v>138</v>
      </c>
      <c r="N46" s="20">
        <v>1</v>
      </c>
      <c r="O46" s="20">
        <v>13</v>
      </c>
      <c r="P46" s="21">
        <v>0</v>
      </c>
      <c r="Q46" s="18">
        <v>0</v>
      </c>
      <c r="R46" s="22"/>
      <c r="S46" s="23">
        <v>0</v>
      </c>
      <c r="T46" s="128"/>
      <c r="U46" s="128"/>
      <c r="V46" s="128"/>
      <c r="W46" s="128"/>
      <c r="X46" s="24">
        <v>0</v>
      </c>
      <c r="Y46" s="25">
        <v>0</v>
      </c>
      <c r="Z46" s="26">
        <f>Z47</f>
        <v>20340</v>
      </c>
      <c r="AA46" s="26">
        <v>0</v>
      </c>
      <c r="AB46" s="26">
        <v>0</v>
      </c>
      <c r="AC46" s="17" t="s">
        <v>0</v>
      </c>
    </row>
    <row r="47" spans="1:29" ht="111" customHeight="1">
      <c r="A47" s="7"/>
      <c r="B47" s="27"/>
      <c r="C47" s="29"/>
      <c r="D47" s="30"/>
      <c r="E47" s="123" t="s">
        <v>29</v>
      </c>
      <c r="F47" s="123"/>
      <c r="G47" s="123"/>
      <c r="H47" s="123"/>
      <c r="I47" s="123"/>
      <c r="J47" s="123"/>
      <c r="K47" s="123"/>
      <c r="L47" s="124"/>
      <c r="M47" s="31">
        <v>138</v>
      </c>
      <c r="N47" s="32">
        <v>1</v>
      </c>
      <c r="O47" s="32">
        <v>13</v>
      </c>
      <c r="P47" s="33" t="s">
        <v>28</v>
      </c>
      <c r="Q47" s="31">
        <v>0</v>
      </c>
      <c r="R47" s="22"/>
      <c r="S47" s="23">
        <v>0</v>
      </c>
      <c r="T47" s="125"/>
      <c r="U47" s="125"/>
      <c r="V47" s="125"/>
      <c r="W47" s="125"/>
      <c r="X47" s="24">
        <v>0</v>
      </c>
      <c r="Y47" s="25">
        <v>0</v>
      </c>
      <c r="Z47" s="34">
        <f>Z48</f>
        <v>20340</v>
      </c>
      <c r="AA47" s="34">
        <v>0</v>
      </c>
      <c r="AB47" s="34">
        <v>0</v>
      </c>
      <c r="AC47" s="17" t="s">
        <v>0</v>
      </c>
    </row>
    <row r="48" spans="1:29" ht="32.25" customHeight="1">
      <c r="A48" s="7"/>
      <c r="B48" s="27"/>
      <c r="C48" s="29"/>
      <c r="D48" s="35"/>
      <c r="E48" s="36"/>
      <c r="F48" s="123" t="s">
        <v>27</v>
      </c>
      <c r="G48" s="123"/>
      <c r="H48" s="123"/>
      <c r="I48" s="123"/>
      <c r="J48" s="123"/>
      <c r="K48" s="123"/>
      <c r="L48" s="124"/>
      <c r="M48" s="31">
        <v>138</v>
      </c>
      <c r="N48" s="32">
        <v>1</v>
      </c>
      <c r="O48" s="32">
        <v>13</v>
      </c>
      <c r="P48" s="33" t="s">
        <v>26</v>
      </c>
      <c r="Q48" s="31">
        <v>0</v>
      </c>
      <c r="R48" s="22"/>
      <c r="S48" s="23">
        <v>0</v>
      </c>
      <c r="T48" s="125"/>
      <c r="U48" s="125"/>
      <c r="V48" s="125"/>
      <c r="W48" s="125"/>
      <c r="X48" s="24">
        <v>0</v>
      </c>
      <c r="Y48" s="25">
        <v>0</v>
      </c>
      <c r="Z48" s="34">
        <f>Z49</f>
        <v>20340</v>
      </c>
      <c r="AA48" s="34">
        <v>0</v>
      </c>
      <c r="AB48" s="34">
        <v>0</v>
      </c>
      <c r="AC48" s="17" t="s">
        <v>0</v>
      </c>
    </row>
    <row r="49" spans="1:29" ht="48" customHeight="1">
      <c r="A49" s="7"/>
      <c r="B49" s="27"/>
      <c r="C49" s="29"/>
      <c r="D49" s="35"/>
      <c r="E49" s="37"/>
      <c r="F49" s="36"/>
      <c r="G49" s="123" t="s">
        <v>37</v>
      </c>
      <c r="H49" s="123"/>
      <c r="I49" s="123"/>
      <c r="J49" s="123"/>
      <c r="K49" s="123"/>
      <c r="L49" s="124"/>
      <c r="M49" s="31">
        <v>138</v>
      </c>
      <c r="N49" s="32">
        <v>1</v>
      </c>
      <c r="O49" s="32">
        <v>13</v>
      </c>
      <c r="P49" s="33" t="s">
        <v>36</v>
      </c>
      <c r="Q49" s="31">
        <v>0</v>
      </c>
      <c r="R49" s="22"/>
      <c r="S49" s="23">
        <v>0</v>
      </c>
      <c r="T49" s="125"/>
      <c r="U49" s="125"/>
      <c r="V49" s="125"/>
      <c r="W49" s="125"/>
      <c r="X49" s="24">
        <v>0</v>
      </c>
      <c r="Y49" s="25">
        <v>0</v>
      </c>
      <c r="Z49" s="34">
        <f>Z50</f>
        <v>20340</v>
      </c>
      <c r="AA49" s="34">
        <v>0</v>
      </c>
      <c r="AB49" s="34">
        <v>0</v>
      </c>
      <c r="AC49" s="17" t="s">
        <v>0</v>
      </c>
    </row>
    <row r="50" spans="1:29" ht="48" customHeight="1">
      <c r="A50" s="7"/>
      <c r="B50" s="27"/>
      <c r="C50" s="29"/>
      <c r="D50" s="35"/>
      <c r="E50" s="37"/>
      <c r="F50" s="37"/>
      <c r="G50" s="36"/>
      <c r="H50" s="123" t="s">
        <v>100</v>
      </c>
      <c r="I50" s="123"/>
      <c r="J50" s="123"/>
      <c r="K50" s="123"/>
      <c r="L50" s="124"/>
      <c r="M50" s="31">
        <v>138</v>
      </c>
      <c r="N50" s="32">
        <v>1</v>
      </c>
      <c r="O50" s="32">
        <v>13</v>
      </c>
      <c r="P50" s="33" t="s">
        <v>98</v>
      </c>
      <c r="Q50" s="31">
        <v>0</v>
      </c>
      <c r="R50" s="22"/>
      <c r="S50" s="23">
        <v>0</v>
      </c>
      <c r="T50" s="125"/>
      <c r="U50" s="125"/>
      <c r="V50" s="125"/>
      <c r="W50" s="125"/>
      <c r="X50" s="24">
        <v>0</v>
      </c>
      <c r="Y50" s="25">
        <v>0</v>
      </c>
      <c r="Z50" s="34">
        <f>Z51</f>
        <v>20340</v>
      </c>
      <c r="AA50" s="34">
        <v>0</v>
      </c>
      <c r="AB50" s="34">
        <v>0</v>
      </c>
      <c r="AC50" s="17" t="s">
        <v>0</v>
      </c>
    </row>
    <row r="51" spans="1:29" ht="18" customHeight="1">
      <c r="A51" s="7"/>
      <c r="B51" s="27"/>
      <c r="C51" s="29"/>
      <c r="D51" s="35"/>
      <c r="E51" s="37"/>
      <c r="F51" s="37"/>
      <c r="G51" s="37"/>
      <c r="H51" s="36"/>
      <c r="I51" s="123" t="s">
        <v>99</v>
      </c>
      <c r="J51" s="123"/>
      <c r="K51" s="123"/>
      <c r="L51" s="124"/>
      <c r="M51" s="31">
        <v>138</v>
      </c>
      <c r="N51" s="32">
        <v>1</v>
      </c>
      <c r="O51" s="32">
        <v>13</v>
      </c>
      <c r="P51" s="33" t="s">
        <v>98</v>
      </c>
      <c r="Q51" s="31" t="s">
        <v>97</v>
      </c>
      <c r="R51" s="22"/>
      <c r="S51" s="23">
        <v>10000</v>
      </c>
      <c r="T51" s="125"/>
      <c r="U51" s="125"/>
      <c r="V51" s="125"/>
      <c r="W51" s="125"/>
      <c r="X51" s="24">
        <v>0</v>
      </c>
      <c r="Y51" s="25">
        <v>0</v>
      </c>
      <c r="Z51" s="34">
        <v>20340</v>
      </c>
      <c r="AA51" s="34">
        <v>0</v>
      </c>
      <c r="AB51" s="34">
        <v>0</v>
      </c>
      <c r="AC51" s="17" t="s">
        <v>0</v>
      </c>
    </row>
    <row r="52" spans="1:29" ht="18" customHeight="1">
      <c r="A52" s="7"/>
      <c r="B52" s="126" t="s">
        <v>96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7"/>
      <c r="M52" s="18">
        <v>138</v>
      </c>
      <c r="N52" s="20">
        <v>2</v>
      </c>
      <c r="O52" s="20">
        <v>0</v>
      </c>
      <c r="P52" s="21">
        <v>0</v>
      </c>
      <c r="Q52" s="18">
        <v>0</v>
      </c>
      <c r="R52" s="22"/>
      <c r="S52" s="23">
        <v>0</v>
      </c>
      <c r="T52" s="128"/>
      <c r="U52" s="128"/>
      <c r="V52" s="128"/>
      <c r="W52" s="128"/>
      <c r="X52" s="24">
        <v>0</v>
      </c>
      <c r="Y52" s="25">
        <v>0</v>
      </c>
      <c r="Z52" s="26">
        <f t="shared" ref="Z52:AB56" si="3">Z53</f>
        <v>633019.92000000004</v>
      </c>
      <c r="AA52" s="26">
        <f t="shared" si="3"/>
        <v>707251.63</v>
      </c>
      <c r="AB52" s="26">
        <f t="shared" si="3"/>
        <v>903150</v>
      </c>
      <c r="AC52" s="17" t="s">
        <v>0</v>
      </c>
    </row>
    <row r="53" spans="1:29" ht="33.75" customHeight="1">
      <c r="A53" s="7"/>
      <c r="B53" s="27"/>
      <c r="C53" s="28"/>
      <c r="D53" s="132" t="s">
        <v>95</v>
      </c>
      <c r="E53" s="132"/>
      <c r="F53" s="132"/>
      <c r="G53" s="132"/>
      <c r="H53" s="132"/>
      <c r="I53" s="132"/>
      <c r="J53" s="132"/>
      <c r="K53" s="132"/>
      <c r="L53" s="133"/>
      <c r="M53" s="18">
        <v>138</v>
      </c>
      <c r="N53" s="20">
        <v>2</v>
      </c>
      <c r="O53" s="20">
        <v>3</v>
      </c>
      <c r="P53" s="21">
        <v>0</v>
      </c>
      <c r="Q53" s="18">
        <v>0</v>
      </c>
      <c r="R53" s="22"/>
      <c r="S53" s="23">
        <v>0</v>
      </c>
      <c r="T53" s="128"/>
      <c r="U53" s="128"/>
      <c r="V53" s="128"/>
      <c r="W53" s="128"/>
      <c r="X53" s="24">
        <v>0</v>
      </c>
      <c r="Y53" s="25">
        <v>0</v>
      </c>
      <c r="Z53" s="26">
        <f t="shared" si="3"/>
        <v>633019.92000000004</v>
      </c>
      <c r="AA53" s="26">
        <f t="shared" si="3"/>
        <v>707251.63</v>
      </c>
      <c r="AB53" s="26">
        <f t="shared" si="3"/>
        <v>903150</v>
      </c>
      <c r="AC53" s="17" t="s">
        <v>0</v>
      </c>
    </row>
    <row r="54" spans="1:29" ht="111" customHeight="1">
      <c r="A54" s="7"/>
      <c r="B54" s="27"/>
      <c r="C54" s="29"/>
      <c r="D54" s="30"/>
      <c r="E54" s="123" t="s">
        <v>29</v>
      </c>
      <c r="F54" s="123"/>
      <c r="G54" s="123"/>
      <c r="H54" s="123"/>
      <c r="I54" s="123"/>
      <c r="J54" s="123"/>
      <c r="K54" s="123"/>
      <c r="L54" s="124"/>
      <c r="M54" s="31">
        <v>138</v>
      </c>
      <c r="N54" s="32">
        <v>2</v>
      </c>
      <c r="O54" s="32">
        <v>3</v>
      </c>
      <c r="P54" s="33" t="s">
        <v>28</v>
      </c>
      <c r="Q54" s="31">
        <v>0</v>
      </c>
      <c r="R54" s="22"/>
      <c r="S54" s="23">
        <v>0</v>
      </c>
      <c r="T54" s="125"/>
      <c r="U54" s="125"/>
      <c r="V54" s="125"/>
      <c r="W54" s="125"/>
      <c r="X54" s="24">
        <v>0</v>
      </c>
      <c r="Y54" s="25">
        <v>0</v>
      </c>
      <c r="Z54" s="34">
        <f t="shared" si="3"/>
        <v>633019.92000000004</v>
      </c>
      <c r="AA54" s="34">
        <f t="shared" si="3"/>
        <v>707251.63</v>
      </c>
      <c r="AB54" s="34">
        <f t="shared" si="3"/>
        <v>903150</v>
      </c>
      <c r="AC54" s="17" t="s">
        <v>0</v>
      </c>
    </row>
    <row r="55" spans="1:29" ht="32.25" customHeight="1">
      <c r="A55" s="7"/>
      <c r="B55" s="27"/>
      <c r="C55" s="29"/>
      <c r="D55" s="35"/>
      <c r="E55" s="36"/>
      <c r="F55" s="123" t="s">
        <v>27</v>
      </c>
      <c r="G55" s="123"/>
      <c r="H55" s="123"/>
      <c r="I55" s="123"/>
      <c r="J55" s="123"/>
      <c r="K55" s="123"/>
      <c r="L55" s="124"/>
      <c r="M55" s="31">
        <v>138</v>
      </c>
      <c r="N55" s="32">
        <v>2</v>
      </c>
      <c r="O55" s="32">
        <v>3</v>
      </c>
      <c r="P55" s="33" t="s">
        <v>26</v>
      </c>
      <c r="Q55" s="31">
        <v>0</v>
      </c>
      <c r="R55" s="22"/>
      <c r="S55" s="23">
        <v>0</v>
      </c>
      <c r="T55" s="125"/>
      <c r="U55" s="125"/>
      <c r="V55" s="125"/>
      <c r="W55" s="125"/>
      <c r="X55" s="24">
        <v>0</v>
      </c>
      <c r="Y55" s="25">
        <v>0</v>
      </c>
      <c r="Z55" s="34">
        <f t="shared" si="3"/>
        <v>633019.92000000004</v>
      </c>
      <c r="AA55" s="34">
        <f t="shared" si="3"/>
        <v>707251.63</v>
      </c>
      <c r="AB55" s="34">
        <f t="shared" si="3"/>
        <v>903150</v>
      </c>
      <c r="AC55" s="17" t="s">
        <v>0</v>
      </c>
    </row>
    <row r="56" spans="1:29" ht="48" customHeight="1">
      <c r="A56" s="7"/>
      <c r="B56" s="27"/>
      <c r="C56" s="29"/>
      <c r="D56" s="35"/>
      <c r="E56" s="37"/>
      <c r="F56" s="36"/>
      <c r="G56" s="123" t="s">
        <v>37</v>
      </c>
      <c r="H56" s="123"/>
      <c r="I56" s="123"/>
      <c r="J56" s="123"/>
      <c r="K56" s="123"/>
      <c r="L56" s="124"/>
      <c r="M56" s="31">
        <v>138</v>
      </c>
      <c r="N56" s="32">
        <v>2</v>
      </c>
      <c r="O56" s="32">
        <v>3</v>
      </c>
      <c r="P56" s="33" t="s">
        <v>36</v>
      </c>
      <c r="Q56" s="31">
        <v>0</v>
      </c>
      <c r="R56" s="22"/>
      <c r="S56" s="23">
        <v>0</v>
      </c>
      <c r="T56" s="125"/>
      <c r="U56" s="125"/>
      <c r="V56" s="125"/>
      <c r="W56" s="125"/>
      <c r="X56" s="24">
        <v>0</v>
      </c>
      <c r="Y56" s="25">
        <v>0</v>
      </c>
      <c r="Z56" s="34">
        <f t="shared" si="3"/>
        <v>633019.92000000004</v>
      </c>
      <c r="AA56" s="34">
        <f t="shared" si="3"/>
        <v>707251.63</v>
      </c>
      <c r="AB56" s="34">
        <f t="shared" si="3"/>
        <v>903150</v>
      </c>
      <c r="AC56" s="17" t="s">
        <v>0</v>
      </c>
    </row>
    <row r="57" spans="1:29" ht="79.5" customHeight="1">
      <c r="A57" s="7"/>
      <c r="B57" s="27"/>
      <c r="C57" s="29"/>
      <c r="D57" s="35"/>
      <c r="E57" s="37"/>
      <c r="F57" s="37"/>
      <c r="G57" s="36"/>
      <c r="H57" s="123" t="s">
        <v>94</v>
      </c>
      <c r="I57" s="123"/>
      <c r="J57" s="123"/>
      <c r="K57" s="123"/>
      <c r="L57" s="124"/>
      <c r="M57" s="31">
        <v>138</v>
      </c>
      <c r="N57" s="32">
        <v>2</v>
      </c>
      <c r="O57" s="32">
        <v>3</v>
      </c>
      <c r="P57" s="33" t="s">
        <v>89</v>
      </c>
      <c r="Q57" s="31">
        <v>0</v>
      </c>
      <c r="R57" s="22"/>
      <c r="S57" s="23">
        <v>0</v>
      </c>
      <c r="T57" s="125"/>
      <c r="U57" s="125"/>
      <c r="V57" s="125"/>
      <c r="W57" s="125"/>
      <c r="X57" s="24">
        <v>0</v>
      </c>
      <c r="Y57" s="25">
        <v>0</v>
      </c>
      <c r="Z57" s="34">
        <f>Z58+Z59+Z60</f>
        <v>633019.92000000004</v>
      </c>
      <c r="AA57" s="34">
        <f>AA58+AA59+AA60</f>
        <v>707251.63</v>
      </c>
      <c r="AB57" s="34">
        <f>AB58+AB59+AB60</f>
        <v>903150</v>
      </c>
      <c r="AC57" s="17" t="s">
        <v>0</v>
      </c>
    </row>
    <row r="58" spans="1:29" ht="48" customHeight="1">
      <c r="A58" s="7"/>
      <c r="B58" s="27"/>
      <c r="C58" s="29"/>
      <c r="D58" s="35"/>
      <c r="E58" s="37"/>
      <c r="F58" s="37"/>
      <c r="G58" s="37"/>
      <c r="H58" s="36"/>
      <c r="I58" s="123" t="s">
        <v>93</v>
      </c>
      <c r="J58" s="123"/>
      <c r="K58" s="123"/>
      <c r="L58" s="124"/>
      <c r="M58" s="31">
        <v>138</v>
      </c>
      <c r="N58" s="32">
        <v>2</v>
      </c>
      <c r="O58" s="32">
        <v>3</v>
      </c>
      <c r="P58" s="33" t="s">
        <v>89</v>
      </c>
      <c r="Q58" s="31" t="s">
        <v>92</v>
      </c>
      <c r="R58" s="22"/>
      <c r="S58" s="23">
        <v>33000</v>
      </c>
      <c r="T58" s="125"/>
      <c r="U58" s="125"/>
      <c r="V58" s="125"/>
      <c r="W58" s="125"/>
      <c r="X58" s="24">
        <v>0</v>
      </c>
      <c r="Y58" s="25">
        <v>0</v>
      </c>
      <c r="Z58" s="34">
        <v>480000</v>
      </c>
      <c r="AA58" s="34">
        <v>530000</v>
      </c>
      <c r="AB58" s="34">
        <v>680000</v>
      </c>
      <c r="AC58" s="17" t="s">
        <v>0</v>
      </c>
    </row>
    <row r="59" spans="1:29" ht="95.25" customHeight="1">
      <c r="A59" s="7"/>
      <c r="B59" s="27"/>
      <c r="C59" s="29"/>
      <c r="D59" s="35"/>
      <c r="E59" s="37"/>
      <c r="F59" s="37"/>
      <c r="G59" s="37"/>
      <c r="H59" s="36"/>
      <c r="I59" s="123" t="s">
        <v>91</v>
      </c>
      <c r="J59" s="123"/>
      <c r="K59" s="123"/>
      <c r="L59" s="124"/>
      <c r="M59" s="31">
        <v>138</v>
      </c>
      <c r="N59" s="32">
        <v>2</v>
      </c>
      <c r="O59" s="32">
        <v>3</v>
      </c>
      <c r="P59" s="33" t="s">
        <v>89</v>
      </c>
      <c r="Q59" s="31" t="s">
        <v>90</v>
      </c>
      <c r="R59" s="22"/>
      <c r="S59" s="23">
        <v>33000</v>
      </c>
      <c r="T59" s="125"/>
      <c r="U59" s="125"/>
      <c r="V59" s="125"/>
      <c r="W59" s="125"/>
      <c r="X59" s="24">
        <v>0</v>
      </c>
      <c r="Y59" s="25">
        <v>0</v>
      </c>
      <c r="Z59" s="34">
        <v>145000</v>
      </c>
      <c r="AA59" s="34">
        <v>160000</v>
      </c>
      <c r="AB59" s="34">
        <v>205000</v>
      </c>
      <c r="AC59" s="17" t="s">
        <v>0</v>
      </c>
    </row>
    <row r="60" spans="1:29" ht="32.25" customHeight="1">
      <c r="A60" s="7"/>
      <c r="B60" s="27"/>
      <c r="C60" s="29"/>
      <c r="D60" s="35"/>
      <c r="E60" s="37"/>
      <c r="F60" s="37"/>
      <c r="G60" s="37"/>
      <c r="H60" s="36"/>
      <c r="I60" s="123" t="s">
        <v>10</v>
      </c>
      <c r="J60" s="123"/>
      <c r="K60" s="123"/>
      <c r="L60" s="124"/>
      <c r="M60" s="31">
        <v>138</v>
      </c>
      <c r="N60" s="32">
        <v>2</v>
      </c>
      <c r="O60" s="32">
        <v>3</v>
      </c>
      <c r="P60" s="33">
        <v>6840651180</v>
      </c>
      <c r="Q60" s="31" t="s">
        <v>8</v>
      </c>
      <c r="R60" s="22"/>
      <c r="S60" s="23">
        <v>33000</v>
      </c>
      <c r="T60" s="125"/>
      <c r="U60" s="125"/>
      <c r="V60" s="125"/>
      <c r="W60" s="125"/>
      <c r="X60" s="24">
        <v>0</v>
      </c>
      <c r="Y60" s="25">
        <v>0</v>
      </c>
      <c r="Z60" s="34">
        <v>8019.92</v>
      </c>
      <c r="AA60" s="34">
        <v>17251.63</v>
      </c>
      <c r="AB60" s="34">
        <v>18150</v>
      </c>
      <c r="AC60" s="17" t="s">
        <v>0</v>
      </c>
    </row>
    <row r="61" spans="1:29" ht="66.75" customHeight="1">
      <c r="A61" s="7"/>
      <c r="B61" s="126" t="s">
        <v>88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7"/>
      <c r="M61" s="18">
        <v>138</v>
      </c>
      <c r="N61" s="20">
        <v>3</v>
      </c>
      <c r="O61" s="20">
        <v>0</v>
      </c>
      <c r="P61" s="21">
        <v>0</v>
      </c>
      <c r="Q61" s="18">
        <v>0</v>
      </c>
      <c r="R61" s="22"/>
      <c r="S61" s="23">
        <v>0</v>
      </c>
      <c r="T61" s="128"/>
      <c r="U61" s="128"/>
      <c r="V61" s="128"/>
      <c r="W61" s="128"/>
      <c r="X61" s="24">
        <v>0</v>
      </c>
      <c r="Y61" s="25">
        <v>0</v>
      </c>
      <c r="Z61" s="26">
        <f>Z62+Z68</f>
        <v>460000</v>
      </c>
      <c r="AA61" s="26">
        <f>AA62+AA68</f>
        <v>460000</v>
      </c>
      <c r="AB61" s="26">
        <f>AB62+AB68</f>
        <v>460000</v>
      </c>
      <c r="AC61" s="17" t="s">
        <v>0</v>
      </c>
    </row>
    <row r="62" spans="1:29" ht="83.25" customHeight="1">
      <c r="A62" s="7"/>
      <c r="B62" s="27"/>
      <c r="C62" s="28"/>
      <c r="D62" s="132" t="s">
        <v>87</v>
      </c>
      <c r="E62" s="132"/>
      <c r="F62" s="132"/>
      <c r="G62" s="132"/>
      <c r="H62" s="132"/>
      <c r="I62" s="132"/>
      <c r="J62" s="132"/>
      <c r="K62" s="132"/>
      <c r="L62" s="133"/>
      <c r="M62" s="18">
        <v>138</v>
      </c>
      <c r="N62" s="20">
        <v>3</v>
      </c>
      <c r="O62" s="20">
        <v>10</v>
      </c>
      <c r="P62" s="21">
        <v>0</v>
      </c>
      <c r="Q62" s="18">
        <v>0</v>
      </c>
      <c r="R62" s="22"/>
      <c r="S62" s="23">
        <v>0</v>
      </c>
      <c r="T62" s="128"/>
      <c r="U62" s="128"/>
      <c r="V62" s="128"/>
      <c r="W62" s="128"/>
      <c r="X62" s="24">
        <v>0</v>
      </c>
      <c r="Y62" s="25">
        <v>0</v>
      </c>
      <c r="Z62" s="26">
        <f t="shared" ref="Z62:AB66" si="4">Z63</f>
        <v>450000</v>
      </c>
      <c r="AA62" s="26">
        <f t="shared" si="4"/>
        <v>450000</v>
      </c>
      <c r="AB62" s="26">
        <f t="shared" si="4"/>
        <v>450000</v>
      </c>
      <c r="AC62" s="17" t="s">
        <v>0</v>
      </c>
    </row>
    <row r="63" spans="1:29" ht="111" customHeight="1">
      <c r="A63" s="7"/>
      <c r="B63" s="27"/>
      <c r="C63" s="29"/>
      <c r="D63" s="30"/>
      <c r="E63" s="123" t="s">
        <v>29</v>
      </c>
      <c r="F63" s="123"/>
      <c r="G63" s="123"/>
      <c r="H63" s="123"/>
      <c r="I63" s="123"/>
      <c r="J63" s="123"/>
      <c r="K63" s="123"/>
      <c r="L63" s="124"/>
      <c r="M63" s="31">
        <v>138</v>
      </c>
      <c r="N63" s="32">
        <v>3</v>
      </c>
      <c r="O63" s="32">
        <v>10</v>
      </c>
      <c r="P63" s="33" t="s">
        <v>28</v>
      </c>
      <c r="Q63" s="31">
        <v>0</v>
      </c>
      <c r="R63" s="22"/>
      <c r="S63" s="23">
        <v>0</v>
      </c>
      <c r="T63" s="125"/>
      <c r="U63" s="125"/>
      <c r="V63" s="125"/>
      <c r="W63" s="125"/>
      <c r="X63" s="24">
        <v>0</v>
      </c>
      <c r="Y63" s="25">
        <v>0</v>
      </c>
      <c r="Z63" s="34">
        <f t="shared" si="4"/>
        <v>450000</v>
      </c>
      <c r="AA63" s="34">
        <f t="shared" si="4"/>
        <v>450000</v>
      </c>
      <c r="AB63" s="34">
        <f t="shared" si="4"/>
        <v>450000</v>
      </c>
      <c r="AC63" s="17" t="s">
        <v>0</v>
      </c>
    </row>
    <row r="64" spans="1:29" ht="32.25" customHeight="1">
      <c r="A64" s="7"/>
      <c r="B64" s="27"/>
      <c r="C64" s="29"/>
      <c r="D64" s="35"/>
      <c r="E64" s="36"/>
      <c r="F64" s="123" t="s">
        <v>27</v>
      </c>
      <c r="G64" s="123"/>
      <c r="H64" s="123"/>
      <c r="I64" s="123"/>
      <c r="J64" s="123"/>
      <c r="K64" s="123"/>
      <c r="L64" s="124"/>
      <c r="M64" s="31">
        <v>138</v>
      </c>
      <c r="N64" s="32">
        <v>3</v>
      </c>
      <c r="O64" s="32">
        <v>10</v>
      </c>
      <c r="P64" s="33" t="s">
        <v>26</v>
      </c>
      <c r="Q64" s="31">
        <v>0</v>
      </c>
      <c r="R64" s="22"/>
      <c r="S64" s="23">
        <v>0</v>
      </c>
      <c r="T64" s="125"/>
      <c r="U64" s="125"/>
      <c r="V64" s="125"/>
      <c r="W64" s="125"/>
      <c r="X64" s="24">
        <v>0</v>
      </c>
      <c r="Y64" s="25">
        <v>0</v>
      </c>
      <c r="Z64" s="34">
        <f t="shared" si="4"/>
        <v>450000</v>
      </c>
      <c r="AA64" s="34">
        <f t="shared" si="4"/>
        <v>450000</v>
      </c>
      <c r="AB64" s="34">
        <f t="shared" si="4"/>
        <v>450000</v>
      </c>
      <c r="AC64" s="17" t="s">
        <v>0</v>
      </c>
    </row>
    <row r="65" spans="1:29" ht="32.25" customHeight="1">
      <c r="A65" s="7"/>
      <c r="B65" s="27"/>
      <c r="C65" s="29"/>
      <c r="D65" s="35"/>
      <c r="E65" s="37"/>
      <c r="F65" s="36"/>
      <c r="G65" s="123" t="s">
        <v>83</v>
      </c>
      <c r="H65" s="123"/>
      <c r="I65" s="123"/>
      <c r="J65" s="123"/>
      <c r="K65" s="123"/>
      <c r="L65" s="124"/>
      <c r="M65" s="31">
        <v>138</v>
      </c>
      <c r="N65" s="32">
        <v>3</v>
      </c>
      <c r="O65" s="32">
        <v>10</v>
      </c>
      <c r="P65" s="33" t="s">
        <v>82</v>
      </c>
      <c r="Q65" s="31">
        <v>0</v>
      </c>
      <c r="R65" s="22"/>
      <c r="S65" s="23">
        <v>0</v>
      </c>
      <c r="T65" s="125"/>
      <c r="U65" s="125"/>
      <c r="V65" s="125"/>
      <c r="W65" s="125"/>
      <c r="X65" s="24">
        <v>0</v>
      </c>
      <c r="Y65" s="25">
        <v>0</v>
      </c>
      <c r="Z65" s="34">
        <f t="shared" si="4"/>
        <v>450000</v>
      </c>
      <c r="AA65" s="34">
        <f t="shared" si="4"/>
        <v>450000</v>
      </c>
      <c r="AB65" s="34">
        <f t="shared" si="4"/>
        <v>450000</v>
      </c>
      <c r="AC65" s="17" t="s">
        <v>0</v>
      </c>
    </row>
    <row r="66" spans="1:29" ht="63.75" customHeight="1">
      <c r="A66" s="7"/>
      <c r="B66" s="27"/>
      <c r="C66" s="29"/>
      <c r="D66" s="35"/>
      <c r="E66" s="37"/>
      <c r="F66" s="37"/>
      <c r="G66" s="36"/>
      <c r="H66" s="123" t="s">
        <v>86</v>
      </c>
      <c r="I66" s="123"/>
      <c r="J66" s="123"/>
      <c r="K66" s="123"/>
      <c r="L66" s="124"/>
      <c r="M66" s="31">
        <v>138</v>
      </c>
      <c r="N66" s="32">
        <v>3</v>
      </c>
      <c r="O66" s="32">
        <v>10</v>
      </c>
      <c r="P66" s="33" t="s">
        <v>85</v>
      </c>
      <c r="Q66" s="31">
        <v>0</v>
      </c>
      <c r="R66" s="22"/>
      <c r="S66" s="23">
        <v>0</v>
      </c>
      <c r="T66" s="125"/>
      <c r="U66" s="125"/>
      <c r="V66" s="125"/>
      <c r="W66" s="125"/>
      <c r="X66" s="24">
        <v>0</v>
      </c>
      <c r="Y66" s="25">
        <v>0</v>
      </c>
      <c r="Z66" s="34">
        <f t="shared" si="4"/>
        <v>450000</v>
      </c>
      <c r="AA66" s="34">
        <f t="shared" si="4"/>
        <v>450000</v>
      </c>
      <c r="AB66" s="34">
        <f t="shared" si="4"/>
        <v>450000</v>
      </c>
      <c r="AC66" s="17" t="s">
        <v>0</v>
      </c>
    </row>
    <row r="67" spans="1:29" ht="32.25" customHeight="1">
      <c r="A67" s="7"/>
      <c r="B67" s="27"/>
      <c r="C67" s="29"/>
      <c r="D67" s="35"/>
      <c r="E67" s="37"/>
      <c r="F67" s="37"/>
      <c r="G67" s="37"/>
      <c r="H67" s="36"/>
      <c r="I67" s="123" t="s">
        <v>10</v>
      </c>
      <c r="J67" s="123"/>
      <c r="K67" s="123"/>
      <c r="L67" s="124"/>
      <c r="M67" s="31">
        <v>138</v>
      </c>
      <c r="N67" s="32">
        <v>3</v>
      </c>
      <c r="O67" s="32">
        <v>10</v>
      </c>
      <c r="P67" s="33" t="s">
        <v>85</v>
      </c>
      <c r="Q67" s="31" t="s">
        <v>8</v>
      </c>
      <c r="R67" s="22"/>
      <c r="S67" s="23">
        <v>10000</v>
      </c>
      <c r="T67" s="125"/>
      <c r="U67" s="125"/>
      <c r="V67" s="125"/>
      <c r="W67" s="125"/>
      <c r="X67" s="24">
        <v>0</v>
      </c>
      <c r="Y67" s="25">
        <v>0</v>
      </c>
      <c r="Z67" s="34">
        <v>450000</v>
      </c>
      <c r="AA67" s="34">
        <v>450000</v>
      </c>
      <c r="AB67" s="34">
        <v>450000</v>
      </c>
      <c r="AC67" s="17" t="s">
        <v>0</v>
      </c>
    </row>
    <row r="68" spans="1:29" ht="66.75" customHeight="1">
      <c r="A68" s="7"/>
      <c r="B68" s="27"/>
      <c r="C68" s="28"/>
      <c r="D68" s="132" t="s">
        <v>84</v>
      </c>
      <c r="E68" s="132"/>
      <c r="F68" s="132"/>
      <c r="G68" s="132"/>
      <c r="H68" s="132"/>
      <c r="I68" s="132"/>
      <c r="J68" s="132"/>
      <c r="K68" s="132"/>
      <c r="L68" s="133"/>
      <c r="M68" s="18">
        <v>138</v>
      </c>
      <c r="N68" s="20">
        <v>3</v>
      </c>
      <c r="O68" s="20">
        <v>14</v>
      </c>
      <c r="P68" s="21">
        <v>0</v>
      </c>
      <c r="Q68" s="18">
        <v>0</v>
      </c>
      <c r="R68" s="22"/>
      <c r="S68" s="23">
        <v>0</v>
      </c>
      <c r="T68" s="128"/>
      <c r="U68" s="128"/>
      <c r="V68" s="128"/>
      <c r="W68" s="128"/>
      <c r="X68" s="24">
        <v>0</v>
      </c>
      <c r="Y68" s="25">
        <v>0</v>
      </c>
      <c r="Z68" s="26">
        <f t="shared" ref="Z68:AB72" si="5">Z69</f>
        <v>10000</v>
      </c>
      <c r="AA68" s="26">
        <f t="shared" si="5"/>
        <v>10000</v>
      </c>
      <c r="AB68" s="26">
        <f t="shared" si="5"/>
        <v>10000</v>
      </c>
      <c r="AC68" s="17" t="s">
        <v>0</v>
      </c>
    </row>
    <row r="69" spans="1:29" ht="111" customHeight="1">
      <c r="A69" s="7"/>
      <c r="B69" s="27"/>
      <c r="C69" s="29"/>
      <c r="D69" s="30"/>
      <c r="E69" s="123" t="s">
        <v>29</v>
      </c>
      <c r="F69" s="123"/>
      <c r="G69" s="123"/>
      <c r="H69" s="123"/>
      <c r="I69" s="123"/>
      <c r="J69" s="123"/>
      <c r="K69" s="123"/>
      <c r="L69" s="124"/>
      <c r="M69" s="31">
        <v>138</v>
      </c>
      <c r="N69" s="32">
        <v>3</v>
      </c>
      <c r="O69" s="32">
        <v>14</v>
      </c>
      <c r="P69" s="33" t="s">
        <v>28</v>
      </c>
      <c r="Q69" s="31">
        <v>0</v>
      </c>
      <c r="R69" s="22"/>
      <c r="S69" s="23">
        <v>0</v>
      </c>
      <c r="T69" s="125"/>
      <c r="U69" s="125"/>
      <c r="V69" s="125"/>
      <c r="W69" s="125"/>
      <c r="X69" s="24">
        <v>0</v>
      </c>
      <c r="Y69" s="25">
        <v>0</v>
      </c>
      <c r="Z69" s="34">
        <f t="shared" si="5"/>
        <v>10000</v>
      </c>
      <c r="AA69" s="34">
        <f t="shared" si="5"/>
        <v>10000</v>
      </c>
      <c r="AB69" s="34">
        <f t="shared" si="5"/>
        <v>10000</v>
      </c>
      <c r="AC69" s="17" t="s">
        <v>0</v>
      </c>
    </row>
    <row r="70" spans="1:29" ht="32.25" customHeight="1">
      <c r="A70" s="7"/>
      <c r="B70" s="27"/>
      <c r="C70" s="29"/>
      <c r="D70" s="35"/>
      <c r="E70" s="36"/>
      <c r="F70" s="123" t="s">
        <v>27</v>
      </c>
      <c r="G70" s="123"/>
      <c r="H70" s="123"/>
      <c r="I70" s="123"/>
      <c r="J70" s="123"/>
      <c r="K70" s="123"/>
      <c r="L70" s="124"/>
      <c r="M70" s="31">
        <v>138</v>
      </c>
      <c r="N70" s="32">
        <v>3</v>
      </c>
      <c r="O70" s="32">
        <v>14</v>
      </c>
      <c r="P70" s="33" t="s">
        <v>26</v>
      </c>
      <c r="Q70" s="31">
        <v>0</v>
      </c>
      <c r="R70" s="22"/>
      <c r="S70" s="23">
        <v>0</v>
      </c>
      <c r="T70" s="125"/>
      <c r="U70" s="125"/>
      <c r="V70" s="125"/>
      <c r="W70" s="125"/>
      <c r="X70" s="24">
        <v>0</v>
      </c>
      <c r="Y70" s="25">
        <v>0</v>
      </c>
      <c r="Z70" s="34">
        <f t="shared" si="5"/>
        <v>10000</v>
      </c>
      <c r="AA70" s="34">
        <f t="shared" si="5"/>
        <v>10000</v>
      </c>
      <c r="AB70" s="34">
        <f t="shared" si="5"/>
        <v>10000</v>
      </c>
      <c r="AC70" s="17" t="s">
        <v>0</v>
      </c>
    </row>
    <row r="71" spans="1:29" ht="32.25" customHeight="1">
      <c r="A71" s="7"/>
      <c r="B71" s="27"/>
      <c r="C71" s="29"/>
      <c r="D71" s="35"/>
      <c r="E71" s="37"/>
      <c r="F71" s="36"/>
      <c r="G71" s="123" t="s">
        <v>83</v>
      </c>
      <c r="H71" s="123"/>
      <c r="I71" s="123"/>
      <c r="J71" s="123"/>
      <c r="K71" s="123"/>
      <c r="L71" s="124"/>
      <c r="M71" s="31">
        <v>138</v>
      </c>
      <c r="N71" s="32">
        <v>3</v>
      </c>
      <c r="O71" s="32">
        <v>14</v>
      </c>
      <c r="P71" s="33" t="s">
        <v>82</v>
      </c>
      <c r="Q71" s="31">
        <v>0</v>
      </c>
      <c r="R71" s="22"/>
      <c r="S71" s="23">
        <v>0</v>
      </c>
      <c r="T71" s="125"/>
      <c r="U71" s="125"/>
      <c r="V71" s="125"/>
      <c r="W71" s="125"/>
      <c r="X71" s="24">
        <v>0</v>
      </c>
      <c r="Y71" s="25">
        <v>0</v>
      </c>
      <c r="Z71" s="34">
        <f t="shared" si="5"/>
        <v>10000</v>
      </c>
      <c r="AA71" s="34">
        <f t="shared" si="5"/>
        <v>10000</v>
      </c>
      <c r="AB71" s="34">
        <f t="shared" si="5"/>
        <v>10000</v>
      </c>
      <c r="AC71" s="17" t="s">
        <v>0</v>
      </c>
    </row>
    <row r="72" spans="1:29" ht="48" customHeight="1">
      <c r="A72" s="7"/>
      <c r="B72" s="27"/>
      <c r="C72" s="29"/>
      <c r="D72" s="35"/>
      <c r="E72" s="37"/>
      <c r="F72" s="37"/>
      <c r="G72" s="36"/>
      <c r="H72" s="123" t="s">
        <v>81</v>
      </c>
      <c r="I72" s="123"/>
      <c r="J72" s="123"/>
      <c r="K72" s="123"/>
      <c r="L72" s="124"/>
      <c r="M72" s="31">
        <v>138</v>
      </c>
      <c r="N72" s="32">
        <v>3</v>
      </c>
      <c r="O72" s="32">
        <v>14</v>
      </c>
      <c r="P72" s="33" t="s">
        <v>80</v>
      </c>
      <c r="Q72" s="31">
        <v>0</v>
      </c>
      <c r="R72" s="22"/>
      <c r="S72" s="23">
        <v>0</v>
      </c>
      <c r="T72" s="125"/>
      <c r="U72" s="125"/>
      <c r="V72" s="125"/>
      <c r="W72" s="125"/>
      <c r="X72" s="24">
        <v>0</v>
      </c>
      <c r="Y72" s="25">
        <v>0</v>
      </c>
      <c r="Z72" s="34">
        <f t="shared" si="5"/>
        <v>10000</v>
      </c>
      <c r="AA72" s="34">
        <f t="shared" si="5"/>
        <v>10000</v>
      </c>
      <c r="AB72" s="34">
        <f t="shared" si="5"/>
        <v>10000</v>
      </c>
      <c r="AC72" s="17" t="s">
        <v>0</v>
      </c>
    </row>
    <row r="73" spans="1:29" ht="32.25" customHeight="1">
      <c r="A73" s="7"/>
      <c r="B73" s="27"/>
      <c r="C73" s="29"/>
      <c r="D73" s="35"/>
      <c r="E73" s="37"/>
      <c r="F73" s="37"/>
      <c r="G73" s="37"/>
      <c r="H73" s="36"/>
      <c r="I73" s="123" t="s">
        <v>10</v>
      </c>
      <c r="J73" s="123"/>
      <c r="K73" s="123"/>
      <c r="L73" s="124"/>
      <c r="M73" s="31">
        <v>138</v>
      </c>
      <c r="N73" s="32">
        <v>3</v>
      </c>
      <c r="O73" s="32">
        <v>14</v>
      </c>
      <c r="P73" s="33">
        <v>6840120040</v>
      </c>
      <c r="Q73" s="31" t="s">
        <v>8</v>
      </c>
      <c r="R73" s="22"/>
      <c r="S73" s="23">
        <v>10000</v>
      </c>
      <c r="T73" s="125"/>
      <c r="U73" s="125"/>
      <c r="V73" s="125"/>
      <c r="W73" s="125"/>
      <c r="X73" s="24">
        <v>0</v>
      </c>
      <c r="Y73" s="25">
        <v>0</v>
      </c>
      <c r="Z73" s="34">
        <v>10000</v>
      </c>
      <c r="AA73" s="34">
        <v>10000</v>
      </c>
      <c r="AB73" s="34">
        <v>10000</v>
      </c>
      <c r="AC73" s="17" t="s">
        <v>0</v>
      </c>
    </row>
    <row r="74" spans="1:29" ht="33.75" customHeight="1">
      <c r="A74" s="7"/>
      <c r="B74" s="126" t="s">
        <v>79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7"/>
      <c r="M74" s="18">
        <v>138</v>
      </c>
      <c r="N74" s="20">
        <v>4</v>
      </c>
      <c r="O74" s="20">
        <v>0</v>
      </c>
      <c r="P74" s="21">
        <v>0</v>
      </c>
      <c r="Q74" s="18">
        <v>0</v>
      </c>
      <c r="R74" s="22"/>
      <c r="S74" s="23">
        <v>0</v>
      </c>
      <c r="T74" s="128"/>
      <c r="U74" s="128"/>
      <c r="V74" s="128"/>
      <c r="W74" s="128"/>
      <c r="X74" s="24">
        <v>0</v>
      </c>
      <c r="Y74" s="25">
        <v>0</v>
      </c>
      <c r="Z74" s="26">
        <f t="shared" ref="Z74:AB75" si="6">Z75</f>
        <v>4735000</v>
      </c>
      <c r="AA74" s="26">
        <f t="shared" si="6"/>
        <v>6293000</v>
      </c>
      <c r="AB74" s="26">
        <f t="shared" si="6"/>
        <v>6533000</v>
      </c>
      <c r="AC74" s="17" t="s">
        <v>0</v>
      </c>
    </row>
    <row r="75" spans="1:29" ht="33.75" customHeight="1">
      <c r="A75" s="7"/>
      <c r="B75" s="27"/>
      <c r="C75" s="28"/>
      <c r="D75" s="132" t="s">
        <v>78</v>
      </c>
      <c r="E75" s="132"/>
      <c r="F75" s="132"/>
      <c r="G75" s="132"/>
      <c r="H75" s="132"/>
      <c r="I75" s="132"/>
      <c r="J75" s="132"/>
      <c r="K75" s="132"/>
      <c r="L75" s="133"/>
      <c r="M75" s="18">
        <v>138</v>
      </c>
      <c r="N75" s="20">
        <v>4</v>
      </c>
      <c r="O75" s="20">
        <v>9</v>
      </c>
      <c r="P75" s="21">
        <v>0</v>
      </c>
      <c r="Q75" s="18">
        <v>0</v>
      </c>
      <c r="R75" s="22"/>
      <c r="S75" s="23">
        <v>0</v>
      </c>
      <c r="T75" s="128"/>
      <c r="U75" s="128"/>
      <c r="V75" s="128"/>
      <c r="W75" s="128"/>
      <c r="X75" s="24">
        <v>0</v>
      </c>
      <c r="Y75" s="25">
        <v>0</v>
      </c>
      <c r="Z75" s="26">
        <f t="shared" si="6"/>
        <v>4735000</v>
      </c>
      <c r="AA75" s="26">
        <f t="shared" si="6"/>
        <v>6293000</v>
      </c>
      <c r="AB75" s="26">
        <f t="shared" si="6"/>
        <v>6533000</v>
      </c>
      <c r="AC75" s="17" t="s">
        <v>0</v>
      </c>
    </row>
    <row r="76" spans="1:29" ht="111" customHeight="1">
      <c r="A76" s="7"/>
      <c r="B76" s="27"/>
      <c r="C76" s="29"/>
      <c r="D76" s="30"/>
      <c r="E76" s="123" t="s">
        <v>29</v>
      </c>
      <c r="F76" s="123"/>
      <c r="G76" s="123"/>
      <c r="H76" s="123"/>
      <c r="I76" s="123"/>
      <c r="J76" s="123"/>
      <c r="K76" s="123"/>
      <c r="L76" s="124"/>
      <c r="M76" s="31">
        <v>138</v>
      </c>
      <c r="N76" s="32">
        <v>4</v>
      </c>
      <c r="O76" s="32">
        <v>9</v>
      </c>
      <c r="P76" s="33" t="s">
        <v>28</v>
      </c>
      <c r="Q76" s="31">
        <v>0</v>
      </c>
      <c r="R76" s="22"/>
      <c r="S76" s="23">
        <v>0</v>
      </c>
      <c r="T76" s="125"/>
      <c r="U76" s="125"/>
      <c r="V76" s="125"/>
      <c r="W76" s="125"/>
      <c r="X76" s="24">
        <v>0</v>
      </c>
      <c r="Y76" s="25">
        <v>0</v>
      </c>
      <c r="Z76" s="34">
        <f>Z77+Z82</f>
        <v>4735000</v>
      </c>
      <c r="AA76" s="34">
        <f>AA77</f>
        <v>6293000</v>
      </c>
      <c r="AB76" s="34">
        <f>AB77</f>
        <v>6533000</v>
      </c>
      <c r="AC76" s="17" t="s">
        <v>0</v>
      </c>
    </row>
    <row r="77" spans="1:29" ht="32.25" customHeight="1">
      <c r="A77" s="7"/>
      <c r="B77" s="27"/>
      <c r="C77" s="29"/>
      <c r="D77" s="35"/>
      <c r="E77" s="36"/>
      <c r="F77" s="123" t="s">
        <v>27</v>
      </c>
      <c r="G77" s="123"/>
      <c r="H77" s="123"/>
      <c r="I77" s="123"/>
      <c r="J77" s="123"/>
      <c r="K77" s="123"/>
      <c r="L77" s="124"/>
      <c r="M77" s="31">
        <v>138</v>
      </c>
      <c r="N77" s="32">
        <v>4</v>
      </c>
      <c r="O77" s="32">
        <v>9</v>
      </c>
      <c r="P77" s="33" t="s">
        <v>26</v>
      </c>
      <c r="Q77" s="31">
        <v>0</v>
      </c>
      <c r="R77" s="22"/>
      <c r="S77" s="23">
        <v>0</v>
      </c>
      <c r="T77" s="125"/>
      <c r="U77" s="125"/>
      <c r="V77" s="125"/>
      <c r="W77" s="125"/>
      <c r="X77" s="24">
        <v>0</v>
      </c>
      <c r="Y77" s="25">
        <v>0</v>
      </c>
      <c r="Z77" s="34">
        <f t="shared" ref="Z77:AB78" si="7">Z78</f>
        <v>4735000</v>
      </c>
      <c r="AA77" s="34">
        <f t="shared" si="7"/>
        <v>6293000</v>
      </c>
      <c r="AB77" s="34">
        <f t="shared" si="7"/>
        <v>6533000</v>
      </c>
      <c r="AC77" s="17" t="s">
        <v>0</v>
      </c>
    </row>
    <row r="78" spans="1:29" ht="48" customHeight="1">
      <c r="A78" s="7"/>
      <c r="B78" s="27"/>
      <c r="C78" s="29"/>
      <c r="D78" s="35"/>
      <c r="E78" s="37"/>
      <c r="F78" s="36"/>
      <c r="G78" s="123" t="s">
        <v>77</v>
      </c>
      <c r="H78" s="123"/>
      <c r="I78" s="123"/>
      <c r="J78" s="123"/>
      <c r="K78" s="123"/>
      <c r="L78" s="124"/>
      <c r="M78" s="31">
        <v>138</v>
      </c>
      <c r="N78" s="32">
        <v>4</v>
      </c>
      <c r="O78" s="32">
        <v>9</v>
      </c>
      <c r="P78" s="33" t="s">
        <v>76</v>
      </c>
      <c r="Q78" s="31">
        <v>0</v>
      </c>
      <c r="R78" s="22"/>
      <c r="S78" s="23">
        <v>0</v>
      </c>
      <c r="T78" s="125"/>
      <c r="U78" s="125"/>
      <c r="V78" s="125"/>
      <c r="W78" s="125"/>
      <c r="X78" s="24">
        <v>0</v>
      </c>
      <c r="Y78" s="25">
        <v>0</v>
      </c>
      <c r="Z78" s="34">
        <f t="shared" si="7"/>
        <v>4735000</v>
      </c>
      <c r="AA78" s="34">
        <f t="shared" si="7"/>
        <v>6293000</v>
      </c>
      <c r="AB78" s="34">
        <f t="shared" si="7"/>
        <v>6533000</v>
      </c>
      <c r="AC78" s="17" t="s">
        <v>0</v>
      </c>
    </row>
    <row r="79" spans="1:29" ht="79.5" customHeight="1">
      <c r="A79" s="7"/>
      <c r="B79" s="27"/>
      <c r="C79" s="29"/>
      <c r="D79" s="35"/>
      <c r="E79" s="37"/>
      <c r="F79" s="37"/>
      <c r="G79" s="36"/>
      <c r="H79" s="123" t="s">
        <v>75</v>
      </c>
      <c r="I79" s="123"/>
      <c r="J79" s="123"/>
      <c r="K79" s="123"/>
      <c r="L79" s="124"/>
      <c r="M79" s="31">
        <v>138</v>
      </c>
      <c r="N79" s="32">
        <v>4</v>
      </c>
      <c r="O79" s="32">
        <v>9</v>
      </c>
      <c r="P79" s="33" t="s">
        <v>156</v>
      </c>
      <c r="Q79" s="31">
        <v>0</v>
      </c>
      <c r="R79" s="22"/>
      <c r="S79" s="23">
        <v>0</v>
      </c>
      <c r="T79" s="125"/>
      <c r="U79" s="125"/>
      <c r="V79" s="125"/>
      <c r="W79" s="125"/>
      <c r="X79" s="24">
        <v>0</v>
      </c>
      <c r="Y79" s="25">
        <v>0</v>
      </c>
      <c r="Z79" s="34">
        <f>Z80+Z81</f>
        <v>4735000</v>
      </c>
      <c r="AA79" s="34">
        <f>AA80+AA81</f>
        <v>6293000</v>
      </c>
      <c r="AB79" s="34">
        <f>AB80+AB81</f>
        <v>6533000</v>
      </c>
      <c r="AC79" s="17" t="s">
        <v>0</v>
      </c>
    </row>
    <row r="80" spans="1:29" ht="32.25" customHeight="1">
      <c r="A80" s="7"/>
      <c r="B80" s="27"/>
      <c r="C80" s="29"/>
      <c r="D80" s="35"/>
      <c r="E80" s="37"/>
      <c r="F80" s="37"/>
      <c r="G80" s="37"/>
      <c r="H80" s="36"/>
      <c r="I80" s="123" t="s">
        <v>10</v>
      </c>
      <c r="J80" s="123"/>
      <c r="K80" s="123"/>
      <c r="L80" s="124"/>
      <c r="M80" s="31">
        <v>138</v>
      </c>
      <c r="N80" s="32">
        <v>4</v>
      </c>
      <c r="O80" s="32">
        <v>9</v>
      </c>
      <c r="P80" s="33" t="s">
        <v>156</v>
      </c>
      <c r="Q80" s="31" t="s">
        <v>8</v>
      </c>
      <c r="R80" s="22"/>
      <c r="S80" s="23">
        <v>100000</v>
      </c>
      <c r="T80" s="125"/>
      <c r="U80" s="125"/>
      <c r="V80" s="125"/>
      <c r="W80" s="125"/>
      <c r="X80" s="24">
        <v>0</v>
      </c>
      <c r="Y80" s="25">
        <v>0</v>
      </c>
      <c r="Z80" s="34">
        <v>2535000</v>
      </c>
      <c r="AA80" s="34">
        <v>3293000</v>
      </c>
      <c r="AB80" s="34">
        <v>3533000</v>
      </c>
      <c r="AC80" s="17" t="s">
        <v>0</v>
      </c>
    </row>
    <row r="81" spans="1:29" ht="32.25" customHeight="1">
      <c r="A81" s="7"/>
      <c r="B81" s="27"/>
      <c r="C81" s="29"/>
      <c r="D81" s="35"/>
      <c r="E81" s="37"/>
      <c r="F81" s="37"/>
      <c r="G81" s="37"/>
      <c r="H81" s="36"/>
      <c r="I81" s="123" t="s">
        <v>48</v>
      </c>
      <c r="J81" s="123"/>
      <c r="K81" s="123"/>
      <c r="L81" s="124"/>
      <c r="M81" s="31">
        <v>138</v>
      </c>
      <c r="N81" s="32">
        <v>4</v>
      </c>
      <c r="O81" s="32">
        <v>9</v>
      </c>
      <c r="P81" s="33" t="s">
        <v>156</v>
      </c>
      <c r="Q81" s="31" t="s">
        <v>46</v>
      </c>
      <c r="R81" s="22"/>
      <c r="S81" s="23">
        <v>100000</v>
      </c>
      <c r="T81" s="125"/>
      <c r="U81" s="125"/>
      <c r="V81" s="125"/>
      <c r="W81" s="125"/>
      <c r="X81" s="24">
        <v>0</v>
      </c>
      <c r="Y81" s="25">
        <v>0</v>
      </c>
      <c r="Z81" s="34">
        <v>2200000</v>
      </c>
      <c r="AA81" s="34">
        <v>3000000</v>
      </c>
      <c r="AB81" s="34">
        <v>3000000</v>
      </c>
      <c r="AC81" s="17" t="s">
        <v>0</v>
      </c>
    </row>
    <row r="82" spans="1:29" ht="32.25" customHeight="1">
      <c r="A82" s="7"/>
      <c r="B82" s="110"/>
      <c r="C82" s="111"/>
      <c r="D82" s="112"/>
      <c r="E82" s="113"/>
      <c r="F82" s="113"/>
      <c r="G82" s="113"/>
      <c r="H82" s="114"/>
      <c r="I82" s="113"/>
      <c r="J82" s="113"/>
      <c r="K82" s="113"/>
      <c r="L82" s="114" t="s">
        <v>17</v>
      </c>
      <c r="M82" s="31">
        <v>138</v>
      </c>
      <c r="N82" s="32">
        <v>4</v>
      </c>
      <c r="O82" s="32">
        <v>9</v>
      </c>
      <c r="P82" s="33" t="s">
        <v>16</v>
      </c>
      <c r="Q82" s="31">
        <v>0</v>
      </c>
      <c r="R82" s="22"/>
      <c r="S82" s="23">
        <v>0</v>
      </c>
      <c r="T82" s="125"/>
      <c r="U82" s="125"/>
      <c r="V82" s="125"/>
      <c r="W82" s="125"/>
      <c r="X82" s="24">
        <v>0</v>
      </c>
      <c r="Y82" s="25">
        <v>0</v>
      </c>
      <c r="Z82" s="34">
        <f>Z83</f>
        <v>0</v>
      </c>
      <c r="AA82" s="34">
        <v>0</v>
      </c>
      <c r="AB82" s="34">
        <v>0</v>
      </c>
      <c r="AC82" s="17"/>
    </row>
    <row r="83" spans="1:29" ht="79.5" customHeight="1">
      <c r="A83" s="7"/>
      <c r="B83" s="110"/>
      <c r="C83" s="111"/>
      <c r="D83" s="112"/>
      <c r="E83" s="113"/>
      <c r="F83" s="113"/>
      <c r="G83" s="113"/>
      <c r="H83" s="114"/>
      <c r="I83" s="113"/>
      <c r="J83" s="113"/>
      <c r="K83" s="113"/>
      <c r="L83" s="114" t="s">
        <v>15</v>
      </c>
      <c r="M83" s="31">
        <v>138</v>
      </c>
      <c r="N83" s="32">
        <v>4</v>
      </c>
      <c r="O83" s="32">
        <v>9</v>
      </c>
      <c r="P83" s="33" t="s">
        <v>153</v>
      </c>
      <c r="Q83" s="31">
        <v>0</v>
      </c>
      <c r="R83" s="22"/>
      <c r="S83" s="23">
        <v>0</v>
      </c>
      <c r="T83" s="125"/>
      <c r="U83" s="125"/>
      <c r="V83" s="125"/>
      <c r="W83" s="125"/>
      <c r="X83" s="24">
        <v>0</v>
      </c>
      <c r="Y83" s="25">
        <v>0</v>
      </c>
      <c r="Z83" s="34">
        <f>Z84+Z86</f>
        <v>0</v>
      </c>
      <c r="AA83" s="34">
        <v>0</v>
      </c>
      <c r="AB83" s="34">
        <v>0</v>
      </c>
      <c r="AC83" s="17"/>
    </row>
    <row r="84" spans="1:29" ht="49.5" customHeight="1">
      <c r="A84" s="7"/>
      <c r="B84" s="110"/>
      <c r="C84" s="111"/>
      <c r="D84" s="112"/>
      <c r="E84" s="113"/>
      <c r="F84" s="113"/>
      <c r="G84" s="113"/>
      <c r="H84" s="114"/>
      <c r="I84" s="129" t="s">
        <v>73</v>
      </c>
      <c r="J84" s="130"/>
      <c r="K84" s="130"/>
      <c r="L84" s="131"/>
      <c r="M84" s="31">
        <v>138</v>
      </c>
      <c r="N84" s="32">
        <v>4</v>
      </c>
      <c r="O84" s="32">
        <v>9</v>
      </c>
      <c r="P84" s="33" t="s">
        <v>155</v>
      </c>
      <c r="Q84" s="31">
        <v>0</v>
      </c>
      <c r="R84" s="22"/>
      <c r="S84" s="23">
        <v>0</v>
      </c>
      <c r="T84" s="125"/>
      <c r="U84" s="125"/>
      <c r="V84" s="125"/>
      <c r="W84" s="125"/>
      <c r="X84" s="24">
        <v>0</v>
      </c>
      <c r="Y84" s="25">
        <v>0</v>
      </c>
      <c r="Z84" s="34">
        <f>Z85</f>
        <v>0</v>
      </c>
      <c r="AA84" s="34">
        <v>0</v>
      </c>
      <c r="AB84" s="34">
        <v>0</v>
      </c>
      <c r="AC84" s="17"/>
    </row>
    <row r="85" spans="1:29" ht="37.5" customHeight="1">
      <c r="A85" s="7"/>
      <c r="B85" s="110"/>
      <c r="C85" s="111"/>
      <c r="D85" s="112"/>
      <c r="E85" s="113"/>
      <c r="F85" s="113"/>
      <c r="G85" s="113"/>
      <c r="H85" s="114"/>
      <c r="I85" s="129" t="s">
        <v>10</v>
      </c>
      <c r="J85" s="130"/>
      <c r="K85" s="130"/>
      <c r="L85" s="131"/>
      <c r="M85" s="31">
        <v>138</v>
      </c>
      <c r="N85" s="32">
        <v>4</v>
      </c>
      <c r="O85" s="32">
        <v>9</v>
      </c>
      <c r="P85" s="33" t="s">
        <v>155</v>
      </c>
      <c r="Q85" s="31" t="s">
        <v>8</v>
      </c>
      <c r="R85" s="22"/>
      <c r="S85" s="23">
        <v>100000</v>
      </c>
      <c r="T85" s="125"/>
      <c r="U85" s="125"/>
      <c r="V85" s="125"/>
      <c r="W85" s="125"/>
      <c r="X85" s="24">
        <v>0</v>
      </c>
      <c r="Y85" s="25">
        <v>0</v>
      </c>
      <c r="Z85" s="34">
        <v>0</v>
      </c>
      <c r="AA85" s="34">
        <v>0</v>
      </c>
      <c r="AB85" s="34">
        <v>0</v>
      </c>
      <c r="AC85" s="17"/>
    </row>
    <row r="86" spans="1:29" ht="63.75" customHeight="1">
      <c r="A86" s="7"/>
      <c r="B86" s="110"/>
      <c r="C86" s="111"/>
      <c r="D86" s="112"/>
      <c r="E86" s="113"/>
      <c r="F86" s="113"/>
      <c r="G86" s="124" t="s">
        <v>71</v>
      </c>
      <c r="H86" s="130"/>
      <c r="I86" s="130"/>
      <c r="J86" s="130"/>
      <c r="K86" s="130"/>
      <c r="L86" s="131"/>
      <c r="M86" s="31">
        <v>138</v>
      </c>
      <c r="N86" s="32">
        <v>4</v>
      </c>
      <c r="O86" s="32">
        <v>9</v>
      </c>
      <c r="P86" s="33" t="s">
        <v>154</v>
      </c>
      <c r="Q86" s="31">
        <v>0</v>
      </c>
      <c r="R86" s="22"/>
      <c r="S86" s="23">
        <v>0</v>
      </c>
      <c r="T86" s="125"/>
      <c r="U86" s="125"/>
      <c r="V86" s="125"/>
      <c r="W86" s="125"/>
      <c r="X86" s="24">
        <v>0</v>
      </c>
      <c r="Y86" s="25">
        <v>0</v>
      </c>
      <c r="Z86" s="34">
        <f>Z87</f>
        <v>0</v>
      </c>
      <c r="AA86" s="34">
        <v>0</v>
      </c>
      <c r="AB86" s="34">
        <v>0</v>
      </c>
      <c r="AC86" s="17"/>
    </row>
    <row r="87" spans="1:29" ht="30.75" customHeight="1">
      <c r="A87" s="7"/>
      <c r="B87" s="110"/>
      <c r="C87" s="111"/>
      <c r="D87" s="112"/>
      <c r="E87" s="113"/>
      <c r="F87" s="113"/>
      <c r="G87" s="113"/>
      <c r="H87" s="114"/>
      <c r="I87" s="129" t="s">
        <v>10</v>
      </c>
      <c r="J87" s="130"/>
      <c r="K87" s="130"/>
      <c r="L87" s="131"/>
      <c r="M87" s="31">
        <v>138</v>
      </c>
      <c r="N87" s="32">
        <v>4</v>
      </c>
      <c r="O87" s="32">
        <v>9</v>
      </c>
      <c r="P87" s="33" t="s">
        <v>154</v>
      </c>
      <c r="Q87" s="31" t="s">
        <v>8</v>
      </c>
      <c r="R87" s="22"/>
      <c r="S87" s="23">
        <v>100000</v>
      </c>
      <c r="T87" s="125"/>
      <c r="U87" s="125"/>
      <c r="V87" s="125"/>
      <c r="W87" s="125"/>
      <c r="X87" s="24">
        <v>0</v>
      </c>
      <c r="Y87" s="25">
        <v>0</v>
      </c>
      <c r="Z87" s="34">
        <v>0</v>
      </c>
      <c r="AA87" s="34">
        <v>0</v>
      </c>
      <c r="AB87" s="34">
        <v>0</v>
      </c>
      <c r="AC87" s="17"/>
    </row>
    <row r="88" spans="1:29" ht="50.25" customHeight="1">
      <c r="A88" s="7"/>
      <c r="B88" s="126" t="s">
        <v>69</v>
      </c>
      <c r="C88" s="126"/>
      <c r="D88" s="126"/>
      <c r="E88" s="126"/>
      <c r="F88" s="126"/>
      <c r="G88" s="126"/>
      <c r="H88" s="126"/>
      <c r="I88" s="126"/>
      <c r="J88" s="126"/>
      <c r="K88" s="126"/>
      <c r="L88" s="127"/>
      <c r="M88" s="18">
        <v>138</v>
      </c>
      <c r="N88" s="20">
        <v>5</v>
      </c>
      <c r="O88" s="20">
        <v>0</v>
      </c>
      <c r="P88" s="21">
        <v>0</v>
      </c>
      <c r="Q88" s="18">
        <v>0</v>
      </c>
      <c r="R88" s="22"/>
      <c r="S88" s="23">
        <v>0</v>
      </c>
      <c r="T88" s="128"/>
      <c r="U88" s="128"/>
      <c r="V88" s="128"/>
      <c r="W88" s="128"/>
      <c r="X88" s="24">
        <v>0</v>
      </c>
      <c r="Y88" s="25">
        <v>0</v>
      </c>
      <c r="Z88" s="26">
        <f>Z89+Z94</f>
        <v>1991473</v>
      </c>
      <c r="AA88" s="26">
        <f>AA89+AA94</f>
        <v>1563763</v>
      </c>
      <c r="AB88" s="26">
        <f>AB89+AB94</f>
        <v>1478613</v>
      </c>
      <c r="AC88" s="17" t="s">
        <v>0</v>
      </c>
    </row>
    <row r="89" spans="1:29" ht="18" customHeight="1">
      <c r="A89" s="7"/>
      <c r="B89" s="27"/>
      <c r="C89" s="28"/>
      <c r="D89" s="132" t="s">
        <v>68</v>
      </c>
      <c r="E89" s="132"/>
      <c r="F89" s="132"/>
      <c r="G89" s="132"/>
      <c r="H89" s="132"/>
      <c r="I89" s="132"/>
      <c r="J89" s="132"/>
      <c r="K89" s="132"/>
      <c r="L89" s="133"/>
      <c r="M89" s="18">
        <v>138</v>
      </c>
      <c r="N89" s="20">
        <v>5</v>
      </c>
      <c r="O89" s="20">
        <v>1</v>
      </c>
      <c r="P89" s="21">
        <v>0</v>
      </c>
      <c r="Q89" s="18">
        <v>0</v>
      </c>
      <c r="R89" s="22"/>
      <c r="S89" s="23">
        <v>0</v>
      </c>
      <c r="T89" s="128"/>
      <c r="U89" s="128"/>
      <c r="V89" s="128"/>
      <c r="W89" s="128"/>
      <c r="X89" s="24">
        <v>0</v>
      </c>
      <c r="Y89" s="25">
        <v>0</v>
      </c>
      <c r="Z89" s="26">
        <f t="shared" ref="Z89:AB92" si="8">Z90</f>
        <v>6500</v>
      </c>
      <c r="AA89" s="26">
        <f t="shared" si="8"/>
        <v>6500</v>
      </c>
      <c r="AB89" s="26">
        <f t="shared" si="8"/>
        <v>6500</v>
      </c>
      <c r="AC89" s="17" t="s">
        <v>0</v>
      </c>
    </row>
    <row r="90" spans="1:29" ht="48" customHeight="1">
      <c r="A90" s="7"/>
      <c r="B90" s="27"/>
      <c r="C90" s="29"/>
      <c r="D90" s="30"/>
      <c r="E90" s="123" t="s">
        <v>67</v>
      </c>
      <c r="F90" s="123"/>
      <c r="G90" s="123"/>
      <c r="H90" s="123"/>
      <c r="I90" s="123"/>
      <c r="J90" s="123"/>
      <c r="K90" s="123"/>
      <c r="L90" s="124"/>
      <c r="M90" s="31">
        <v>138</v>
      </c>
      <c r="N90" s="32">
        <v>5</v>
      </c>
      <c r="O90" s="32">
        <v>1</v>
      </c>
      <c r="P90" s="33" t="s">
        <v>66</v>
      </c>
      <c r="Q90" s="31">
        <v>0</v>
      </c>
      <c r="R90" s="22"/>
      <c r="S90" s="23">
        <v>0</v>
      </c>
      <c r="T90" s="125"/>
      <c r="U90" s="125"/>
      <c r="V90" s="125"/>
      <c r="W90" s="125"/>
      <c r="X90" s="24">
        <v>0</v>
      </c>
      <c r="Y90" s="25">
        <v>0</v>
      </c>
      <c r="Z90" s="34">
        <v>6500</v>
      </c>
      <c r="AA90" s="34">
        <f t="shared" si="8"/>
        <v>6500</v>
      </c>
      <c r="AB90" s="34">
        <f t="shared" si="8"/>
        <v>6500</v>
      </c>
      <c r="AC90" s="17" t="s">
        <v>0</v>
      </c>
    </row>
    <row r="91" spans="1:29" ht="32.25" customHeight="1">
      <c r="A91" s="7"/>
      <c r="B91" s="27"/>
      <c r="C91" s="29"/>
      <c r="D91" s="35"/>
      <c r="E91" s="36"/>
      <c r="F91" s="123" t="s">
        <v>65</v>
      </c>
      <c r="G91" s="123"/>
      <c r="H91" s="123"/>
      <c r="I91" s="123"/>
      <c r="J91" s="123"/>
      <c r="K91" s="123"/>
      <c r="L91" s="124"/>
      <c r="M91" s="31">
        <v>138</v>
      </c>
      <c r="N91" s="32">
        <v>5</v>
      </c>
      <c r="O91" s="32">
        <v>1</v>
      </c>
      <c r="P91" s="33" t="s">
        <v>64</v>
      </c>
      <c r="Q91" s="31">
        <v>0</v>
      </c>
      <c r="R91" s="22"/>
      <c r="S91" s="23">
        <v>0</v>
      </c>
      <c r="T91" s="125"/>
      <c r="U91" s="125"/>
      <c r="V91" s="125"/>
      <c r="W91" s="125"/>
      <c r="X91" s="24">
        <v>0</v>
      </c>
      <c r="Y91" s="25">
        <v>0</v>
      </c>
      <c r="Z91" s="34">
        <f t="shared" si="8"/>
        <v>6500</v>
      </c>
      <c r="AA91" s="34">
        <f t="shared" si="8"/>
        <v>6500</v>
      </c>
      <c r="AB91" s="34">
        <f t="shared" si="8"/>
        <v>6500</v>
      </c>
      <c r="AC91" s="17" t="s">
        <v>0</v>
      </c>
    </row>
    <row r="92" spans="1:29" ht="95.25" customHeight="1">
      <c r="A92" s="7"/>
      <c r="B92" s="27"/>
      <c r="C92" s="29"/>
      <c r="D92" s="35"/>
      <c r="E92" s="37"/>
      <c r="F92" s="37"/>
      <c r="G92" s="36"/>
      <c r="H92" s="123" t="s">
        <v>63</v>
      </c>
      <c r="I92" s="123"/>
      <c r="J92" s="123"/>
      <c r="K92" s="123"/>
      <c r="L92" s="124"/>
      <c r="M92" s="31">
        <v>138</v>
      </c>
      <c r="N92" s="32">
        <v>5</v>
      </c>
      <c r="O92" s="32">
        <v>1</v>
      </c>
      <c r="P92" s="33" t="s">
        <v>62</v>
      </c>
      <c r="Q92" s="31">
        <v>0</v>
      </c>
      <c r="R92" s="22"/>
      <c r="S92" s="23">
        <v>0</v>
      </c>
      <c r="T92" s="125"/>
      <c r="U92" s="125"/>
      <c r="V92" s="125"/>
      <c r="W92" s="125"/>
      <c r="X92" s="24">
        <v>0</v>
      </c>
      <c r="Y92" s="25">
        <v>0</v>
      </c>
      <c r="Z92" s="34">
        <f t="shared" si="8"/>
        <v>6500</v>
      </c>
      <c r="AA92" s="34">
        <f t="shared" si="8"/>
        <v>6500</v>
      </c>
      <c r="AB92" s="34">
        <f t="shared" si="8"/>
        <v>6500</v>
      </c>
      <c r="AC92" s="17" t="s">
        <v>0</v>
      </c>
    </row>
    <row r="93" spans="1:29" ht="32.25" customHeight="1">
      <c r="A93" s="7"/>
      <c r="B93" s="27"/>
      <c r="C93" s="29"/>
      <c r="D93" s="35"/>
      <c r="E93" s="37"/>
      <c r="F93" s="37"/>
      <c r="G93" s="37"/>
      <c r="H93" s="36"/>
      <c r="I93" s="123" t="s">
        <v>10</v>
      </c>
      <c r="J93" s="123"/>
      <c r="K93" s="123"/>
      <c r="L93" s="124"/>
      <c r="M93" s="31">
        <v>138</v>
      </c>
      <c r="N93" s="32">
        <v>5</v>
      </c>
      <c r="O93" s="32">
        <v>1</v>
      </c>
      <c r="P93" s="33" t="s">
        <v>62</v>
      </c>
      <c r="Q93" s="31" t="s">
        <v>8</v>
      </c>
      <c r="R93" s="22"/>
      <c r="S93" s="23">
        <v>10000</v>
      </c>
      <c r="T93" s="125"/>
      <c r="U93" s="125"/>
      <c r="V93" s="125"/>
      <c r="W93" s="125"/>
      <c r="X93" s="24">
        <v>0</v>
      </c>
      <c r="Y93" s="25">
        <v>0</v>
      </c>
      <c r="Z93" s="34">
        <v>6500</v>
      </c>
      <c r="AA93" s="34">
        <v>6500</v>
      </c>
      <c r="AB93" s="34">
        <v>6500</v>
      </c>
      <c r="AC93" s="17" t="s">
        <v>0</v>
      </c>
    </row>
    <row r="94" spans="1:29" ht="18" customHeight="1">
      <c r="A94" s="7"/>
      <c r="B94" s="27"/>
      <c r="C94" s="28"/>
      <c r="D94" s="132" t="s">
        <v>56</v>
      </c>
      <c r="E94" s="132"/>
      <c r="F94" s="132"/>
      <c r="G94" s="132"/>
      <c r="H94" s="132"/>
      <c r="I94" s="132"/>
      <c r="J94" s="132"/>
      <c r="K94" s="132"/>
      <c r="L94" s="133"/>
      <c r="M94" s="18">
        <v>138</v>
      </c>
      <c r="N94" s="20">
        <v>5</v>
      </c>
      <c r="O94" s="20">
        <v>3</v>
      </c>
      <c r="P94" s="21">
        <v>0</v>
      </c>
      <c r="Q94" s="18">
        <v>0</v>
      </c>
      <c r="R94" s="22"/>
      <c r="S94" s="23">
        <v>0</v>
      </c>
      <c r="T94" s="128"/>
      <c r="U94" s="128"/>
      <c r="V94" s="128"/>
      <c r="W94" s="128"/>
      <c r="X94" s="24">
        <v>0</v>
      </c>
      <c r="Y94" s="25">
        <v>0</v>
      </c>
      <c r="Z94" s="26">
        <f t="shared" ref="Z94:AB95" si="9">Z95</f>
        <v>1984973</v>
      </c>
      <c r="AA94" s="26">
        <f t="shared" si="9"/>
        <v>1557263</v>
      </c>
      <c r="AB94" s="26">
        <f t="shared" si="9"/>
        <v>1472113</v>
      </c>
      <c r="AC94" s="17" t="s">
        <v>0</v>
      </c>
    </row>
    <row r="95" spans="1:29" ht="111" customHeight="1">
      <c r="A95" s="7"/>
      <c r="B95" s="27"/>
      <c r="C95" s="29"/>
      <c r="D95" s="30"/>
      <c r="E95" s="123" t="s">
        <v>29</v>
      </c>
      <c r="F95" s="123"/>
      <c r="G95" s="123"/>
      <c r="H95" s="123"/>
      <c r="I95" s="123"/>
      <c r="J95" s="123"/>
      <c r="K95" s="123"/>
      <c r="L95" s="124"/>
      <c r="M95" s="31">
        <v>138</v>
      </c>
      <c r="N95" s="32">
        <v>5</v>
      </c>
      <c r="O95" s="32">
        <v>3</v>
      </c>
      <c r="P95" s="33" t="s">
        <v>28</v>
      </c>
      <c r="Q95" s="31">
        <v>0</v>
      </c>
      <c r="R95" s="22"/>
      <c r="S95" s="23">
        <v>0</v>
      </c>
      <c r="T95" s="125"/>
      <c r="U95" s="125"/>
      <c r="V95" s="125"/>
      <c r="W95" s="125"/>
      <c r="X95" s="24">
        <v>0</v>
      </c>
      <c r="Y95" s="25">
        <v>0</v>
      </c>
      <c r="Z95" s="34">
        <f>Z96+Z100</f>
        <v>1984973</v>
      </c>
      <c r="AA95" s="34">
        <f t="shared" si="9"/>
        <v>1557263</v>
      </c>
      <c r="AB95" s="34">
        <f t="shared" si="9"/>
        <v>1472113</v>
      </c>
      <c r="AC95" s="17" t="s">
        <v>0</v>
      </c>
    </row>
    <row r="96" spans="1:29" ht="32.25" customHeight="1">
      <c r="A96" s="7"/>
      <c r="B96" s="27"/>
      <c r="C96" s="29"/>
      <c r="D96" s="35"/>
      <c r="E96" s="36"/>
      <c r="F96" s="123" t="s">
        <v>27</v>
      </c>
      <c r="G96" s="123"/>
      <c r="H96" s="123"/>
      <c r="I96" s="123"/>
      <c r="J96" s="123"/>
      <c r="K96" s="123"/>
      <c r="L96" s="124"/>
      <c r="M96" s="31">
        <v>138</v>
      </c>
      <c r="N96" s="32">
        <v>5</v>
      </c>
      <c r="O96" s="32">
        <v>3</v>
      </c>
      <c r="P96" s="33" t="s">
        <v>26</v>
      </c>
      <c r="Q96" s="31">
        <v>0</v>
      </c>
      <c r="R96" s="22"/>
      <c r="S96" s="23">
        <v>0</v>
      </c>
      <c r="T96" s="125"/>
      <c r="U96" s="125"/>
      <c r="V96" s="125"/>
      <c r="W96" s="125"/>
      <c r="X96" s="24">
        <v>0</v>
      </c>
      <c r="Y96" s="25">
        <v>0</v>
      </c>
      <c r="Z96" s="34">
        <f>Z97</f>
        <v>1984973</v>
      </c>
      <c r="AA96" s="34">
        <f>AA97</f>
        <v>1557263</v>
      </c>
      <c r="AB96" s="34">
        <f>AB97</f>
        <v>1472113</v>
      </c>
      <c r="AC96" s="17" t="s">
        <v>0</v>
      </c>
    </row>
    <row r="97" spans="1:29" ht="63.75" customHeight="1">
      <c r="A97" s="7"/>
      <c r="B97" s="27"/>
      <c r="C97" s="29"/>
      <c r="D97" s="35"/>
      <c r="E97" s="37"/>
      <c r="F97" s="36"/>
      <c r="G97" s="123" t="s">
        <v>55</v>
      </c>
      <c r="H97" s="123"/>
      <c r="I97" s="123"/>
      <c r="J97" s="123"/>
      <c r="K97" s="123"/>
      <c r="L97" s="124"/>
      <c r="M97" s="31">
        <v>138</v>
      </c>
      <c r="N97" s="32">
        <v>5</v>
      </c>
      <c r="O97" s="32">
        <v>3</v>
      </c>
      <c r="P97" s="33" t="s">
        <v>54</v>
      </c>
      <c r="Q97" s="31">
        <v>0</v>
      </c>
      <c r="R97" s="22"/>
      <c r="S97" s="23">
        <v>0</v>
      </c>
      <c r="T97" s="125"/>
      <c r="U97" s="125"/>
      <c r="V97" s="125"/>
      <c r="W97" s="125"/>
      <c r="X97" s="24">
        <v>0</v>
      </c>
      <c r="Y97" s="25">
        <v>0</v>
      </c>
      <c r="Z97" s="34">
        <f t="shared" ref="Z97:AB98" si="10">Z98</f>
        <v>1984973</v>
      </c>
      <c r="AA97" s="34">
        <f t="shared" si="10"/>
        <v>1557263</v>
      </c>
      <c r="AB97" s="34">
        <f t="shared" si="10"/>
        <v>1472113</v>
      </c>
      <c r="AC97" s="17" t="s">
        <v>0</v>
      </c>
    </row>
    <row r="98" spans="1:29" ht="63.75" customHeight="1">
      <c r="A98" s="7"/>
      <c r="B98" s="27"/>
      <c r="C98" s="29"/>
      <c r="D98" s="35"/>
      <c r="E98" s="37"/>
      <c r="F98" s="37"/>
      <c r="G98" s="36"/>
      <c r="H98" s="123" t="s">
        <v>53</v>
      </c>
      <c r="I98" s="123"/>
      <c r="J98" s="123"/>
      <c r="K98" s="123"/>
      <c r="L98" s="124"/>
      <c r="M98" s="31">
        <v>138</v>
      </c>
      <c r="N98" s="32">
        <v>5</v>
      </c>
      <c r="O98" s="32">
        <v>3</v>
      </c>
      <c r="P98" s="33" t="s">
        <v>52</v>
      </c>
      <c r="Q98" s="31">
        <v>0</v>
      </c>
      <c r="R98" s="22"/>
      <c r="S98" s="23">
        <v>0</v>
      </c>
      <c r="T98" s="125"/>
      <c r="U98" s="125"/>
      <c r="V98" s="125"/>
      <c r="W98" s="125"/>
      <c r="X98" s="24">
        <v>0</v>
      </c>
      <c r="Y98" s="25">
        <v>0</v>
      </c>
      <c r="Z98" s="34">
        <f t="shared" si="10"/>
        <v>1984973</v>
      </c>
      <c r="AA98" s="34">
        <f t="shared" si="10"/>
        <v>1557263</v>
      </c>
      <c r="AB98" s="34">
        <f t="shared" si="10"/>
        <v>1472113</v>
      </c>
      <c r="AC98" s="17" t="s">
        <v>0</v>
      </c>
    </row>
    <row r="99" spans="1:29" ht="32.25" customHeight="1">
      <c r="A99" s="7"/>
      <c r="B99" s="27"/>
      <c r="C99" s="29"/>
      <c r="D99" s="35"/>
      <c r="E99" s="37"/>
      <c r="F99" s="37"/>
      <c r="G99" s="37"/>
      <c r="H99" s="36"/>
      <c r="I99" s="123" t="s">
        <v>10</v>
      </c>
      <c r="J99" s="123"/>
      <c r="K99" s="123"/>
      <c r="L99" s="124"/>
      <c r="M99" s="31">
        <v>138</v>
      </c>
      <c r="N99" s="32">
        <v>5</v>
      </c>
      <c r="O99" s="32">
        <v>3</v>
      </c>
      <c r="P99" s="33" t="s">
        <v>52</v>
      </c>
      <c r="Q99" s="31" t="s">
        <v>8</v>
      </c>
      <c r="R99" s="22"/>
      <c r="S99" s="23">
        <v>10000</v>
      </c>
      <c r="T99" s="125"/>
      <c r="U99" s="125"/>
      <c r="V99" s="125"/>
      <c r="W99" s="125"/>
      <c r="X99" s="24">
        <v>0</v>
      </c>
      <c r="Y99" s="25">
        <v>0</v>
      </c>
      <c r="Z99" s="34">
        <v>1984973</v>
      </c>
      <c r="AA99" s="34">
        <v>1557263</v>
      </c>
      <c r="AB99" s="34">
        <v>1472113</v>
      </c>
      <c r="AC99" s="17" t="s">
        <v>0</v>
      </c>
    </row>
    <row r="100" spans="1:29" ht="35.25" customHeight="1">
      <c r="A100" s="7"/>
      <c r="B100" s="121"/>
      <c r="C100" s="111"/>
      <c r="D100" s="133" t="s">
        <v>17</v>
      </c>
      <c r="E100" s="130"/>
      <c r="F100" s="130"/>
      <c r="G100" s="130"/>
      <c r="H100" s="130"/>
      <c r="I100" s="130"/>
      <c r="J100" s="130"/>
      <c r="K100" s="130"/>
      <c r="L100" s="131"/>
      <c r="M100" s="31">
        <v>138</v>
      </c>
      <c r="N100" s="32">
        <v>5</v>
      </c>
      <c r="O100" s="32">
        <v>3</v>
      </c>
      <c r="P100" s="33" t="s">
        <v>16</v>
      </c>
      <c r="Q100" s="117">
        <v>0</v>
      </c>
      <c r="R100" s="22"/>
      <c r="S100" s="23">
        <v>0</v>
      </c>
      <c r="T100" s="125"/>
      <c r="U100" s="125"/>
      <c r="V100" s="125"/>
      <c r="W100" s="125"/>
      <c r="X100" s="24">
        <v>0</v>
      </c>
      <c r="Y100" s="25">
        <v>0</v>
      </c>
      <c r="Z100" s="34">
        <f>Z101</f>
        <v>0</v>
      </c>
      <c r="AA100" s="34">
        <v>0</v>
      </c>
      <c r="AB100" s="34">
        <v>0</v>
      </c>
      <c r="AC100" s="17"/>
    </row>
    <row r="101" spans="1:29" ht="99.75" customHeight="1">
      <c r="A101" s="7"/>
      <c r="B101" s="121"/>
      <c r="C101" s="111"/>
      <c r="D101" s="133" t="s">
        <v>15</v>
      </c>
      <c r="E101" s="130"/>
      <c r="F101" s="130"/>
      <c r="G101" s="130"/>
      <c r="H101" s="130"/>
      <c r="I101" s="130"/>
      <c r="J101" s="130"/>
      <c r="K101" s="130"/>
      <c r="L101" s="131"/>
      <c r="M101" s="31">
        <v>138</v>
      </c>
      <c r="N101" s="32">
        <v>5</v>
      </c>
      <c r="O101" s="32">
        <v>3</v>
      </c>
      <c r="P101" s="33" t="s">
        <v>153</v>
      </c>
      <c r="Q101" s="117">
        <v>0</v>
      </c>
      <c r="R101" s="22"/>
      <c r="S101" s="23">
        <v>0</v>
      </c>
      <c r="T101" s="125"/>
      <c r="U101" s="125"/>
      <c r="V101" s="125"/>
      <c r="W101" s="125"/>
      <c r="X101" s="24">
        <v>0</v>
      </c>
      <c r="Y101" s="25">
        <v>0</v>
      </c>
      <c r="Z101" s="34">
        <f>Z102+Z104</f>
        <v>0</v>
      </c>
      <c r="AA101" s="34">
        <v>0</v>
      </c>
      <c r="AB101" s="34">
        <v>0</v>
      </c>
      <c r="AC101" s="17"/>
    </row>
    <row r="102" spans="1:29" ht="85.5" customHeight="1">
      <c r="A102" s="7"/>
      <c r="B102" s="121"/>
      <c r="C102" s="111"/>
      <c r="D102" s="112"/>
      <c r="E102" s="113"/>
      <c r="F102" s="124" t="s">
        <v>157</v>
      </c>
      <c r="G102" s="130"/>
      <c r="H102" s="130"/>
      <c r="I102" s="130"/>
      <c r="J102" s="130"/>
      <c r="K102" s="130"/>
      <c r="L102" s="131"/>
      <c r="M102" s="31">
        <v>138</v>
      </c>
      <c r="N102" s="32">
        <v>5</v>
      </c>
      <c r="O102" s="32">
        <v>3</v>
      </c>
      <c r="P102" s="115" t="s">
        <v>152</v>
      </c>
      <c r="Q102" s="117">
        <v>0</v>
      </c>
      <c r="R102" s="22"/>
      <c r="S102" s="23">
        <v>0</v>
      </c>
      <c r="T102" s="125"/>
      <c r="U102" s="125"/>
      <c r="V102" s="125"/>
      <c r="W102" s="125"/>
      <c r="X102" s="24">
        <v>0</v>
      </c>
      <c r="Y102" s="25">
        <v>0</v>
      </c>
      <c r="Z102" s="34">
        <f>Z103</f>
        <v>0</v>
      </c>
      <c r="AA102" s="34">
        <v>0</v>
      </c>
      <c r="AB102" s="34">
        <v>0</v>
      </c>
      <c r="AC102" s="17"/>
    </row>
    <row r="103" spans="1:29" ht="32.25" customHeight="1">
      <c r="A103" s="7"/>
      <c r="B103" s="121"/>
      <c r="C103" s="111"/>
      <c r="D103" s="112"/>
      <c r="E103" s="124" t="s">
        <v>10</v>
      </c>
      <c r="F103" s="130"/>
      <c r="G103" s="130"/>
      <c r="H103" s="130"/>
      <c r="I103" s="130"/>
      <c r="J103" s="130"/>
      <c r="K103" s="130"/>
      <c r="L103" s="131"/>
      <c r="M103" s="31">
        <v>138</v>
      </c>
      <c r="N103" s="32">
        <v>5</v>
      </c>
      <c r="O103" s="32">
        <v>3</v>
      </c>
      <c r="P103" s="115" t="s">
        <v>152</v>
      </c>
      <c r="Q103" s="117" t="s">
        <v>8</v>
      </c>
      <c r="R103" s="22"/>
      <c r="S103" s="23">
        <v>22000</v>
      </c>
      <c r="T103" s="125"/>
      <c r="U103" s="125"/>
      <c r="V103" s="125"/>
      <c r="W103" s="125"/>
      <c r="X103" s="24">
        <v>0</v>
      </c>
      <c r="Y103" s="25">
        <v>0</v>
      </c>
      <c r="Z103" s="34">
        <v>0</v>
      </c>
      <c r="AA103" s="34">
        <v>0</v>
      </c>
      <c r="AB103" s="34">
        <v>0</v>
      </c>
      <c r="AC103" s="17"/>
    </row>
    <row r="104" spans="1:29" ht="102.75" customHeight="1">
      <c r="A104" s="7"/>
      <c r="B104" s="121"/>
      <c r="C104" s="111"/>
      <c r="D104" s="112"/>
      <c r="E104" s="113"/>
      <c r="F104" s="113"/>
      <c r="G104" s="124" t="s">
        <v>158</v>
      </c>
      <c r="H104" s="130"/>
      <c r="I104" s="130"/>
      <c r="J104" s="130"/>
      <c r="K104" s="130"/>
      <c r="L104" s="131"/>
      <c r="M104" s="31">
        <v>138</v>
      </c>
      <c r="N104" s="32">
        <v>5</v>
      </c>
      <c r="O104" s="32">
        <v>3</v>
      </c>
      <c r="P104" s="115" t="s">
        <v>151</v>
      </c>
      <c r="Q104" s="117">
        <v>0</v>
      </c>
      <c r="R104" s="22"/>
      <c r="S104" s="23">
        <v>0</v>
      </c>
      <c r="T104" s="125"/>
      <c r="U104" s="125"/>
      <c r="V104" s="125"/>
      <c r="W104" s="125"/>
      <c r="X104" s="24">
        <v>0</v>
      </c>
      <c r="Y104" s="25">
        <v>0</v>
      </c>
      <c r="Z104" s="34">
        <f>Z105</f>
        <v>0</v>
      </c>
      <c r="AA104" s="34">
        <v>0</v>
      </c>
      <c r="AB104" s="34">
        <v>0</v>
      </c>
      <c r="AC104" s="17"/>
    </row>
    <row r="105" spans="1:29" ht="32.25" customHeight="1">
      <c r="A105" s="7"/>
      <c r="B105" s="121"/>
      <c r="C105" s="111"/>
      <c r="D105" s="112"/>
      <c r="E105" s="113"/>
      <c r="F105" s="113"/>
      <c r="G105" s="124" t="s">
        <v>10</v>
      </c>
      <c r="H105" s="130"/>
      <c r="I105" s="130"/>
      <c r="J105" s="130"/>
      <c r="K105" s="130"/>
      <c r="L105" s="131"/>
      <c r="M105" s="31">
        <v>138</v>
      </c>
      <c r="N105" s="32">
        <v>5</v>
      </c>
      <c r="O105" s="32">
        <v>3</v>
      </c>
      <c r="P105" s="115" t="s">
        <v>151</v>
      </c>
      <c r="Q105" s="117" t="s">
        <v>8</v>
      </c>
      <c r="R105" s="22"/>
      <c r="S105" s="23">
        <v>10000</v>
      </c>
      <c r="T105" s="125"/>
      <c r="U105" s="125"/>
      <c r="V105" s="125"/>
      <c r="W105" s="125"/>
      <c r="X105" s="24">
        <v>0</v>
      </c>
      <c r="Y105" s="25">
        <v>0</v>
      </c>
      <c r="Z105" s="34">
        <v>0</v>
      </c>
      <c r="AA105" s="34">
        <v>0</v>
      </c>
      <c r="AB105" s="34">
        <v>0</v>
      </c>
      <c r="AC105" s="17"/>
    </row>
    <row r="106" spans="1:29" ht="33.75" customHeight="1">
      <c r="A106" s="7"/>
      <c r="B106" s="126" t="s">
        <v>51</v>
      </c>
      <c r="C106" s="126"/>
      <c r="D106" s="126"/>
      <c r="E106" s="126"/>
      <c r="F106" s="126"/>
      <c r="G106" s="126"/>
      <c r="H106" s="126"/>
      <c r="I106" s="126"/>
      <c r="J106" s="126"/>
      <c r="K106" s="126"/>
      <c r="L106" s="127"/>
      <c r="M106" s="18">
        <v>138</v>
      </c>
      <c r="N106" s="20">
        <v>8</v>
      </c>
      <c r="O106" s="20">
        <v>0</v>
      </c>
      <c r="P106" s="21">
        <v>0</v>
      </c>
      <c r="Q106" s="18">
        <v>0</v>
      </c>
      <c r="R106" s="22"/>
      <c r="S106" s="23">
        <v>0</v>
      </c>
      <c r="T106" s="128"/>
      <c r="U106" s="128"/>
      <c r="V106" s="128"/>
      <c r="W106" s="128"/>
      <c r="X106" s="24">
        <v>0</v>
      </c>
      <c r="Y106" s="25">
        <v>0</v>
      </c>
      <c r="Z106" s="26">
        <f t="shared" ref="Z106:AB109" si="11">Z107</f>
        <v>15007200</v>
      </c>
      <c r="AA106" s="26">
        <f t="shared" si="11"/>
        <v>13118800</v>
      </c>
      <c r="AB106" s="26">
        <f t="shared" si="11"/>
        <v>13118800</v>
      </c>
      <c r="AC106" s="17" t="s">
        <v>0</v>
      </c>
    </row>
    <row r="107" spans="1:29" ht="18" customHeight="1">
      <c r="A107" s="7"/>
      <c r="B107" s="27"/>
      <c r="C107" s="28"/>
      <c r="D107" s="132" t="s">
        <v>50</v>
      </c>
      <c r="E107" s="132"/>
      <c r="F107" s="132"/>
      <c r="G107" s="132"/>
      <c r="H107" s="132"/>
      <c r="I107" s="132"/>
      <c r="J107" s="132"/>
      <c r="K107" s="132"/>
      <c r="L107" s="133"/>
      <c r="M107" s="18">
        <v>138</v>
      </c>
      <c r="N107" s="20">
        <v>8</v>
      </c>
      <c r="O107" s="20">
        <v>1</v>
      </c>
      <c r="P107" s="21">
        <v>0</v>
      </c>
      <c r="Q107" s="18">
        <v>0</v>
      </c>
      <c r="R107" s="22"/>
      <c r="S107" s="23">
        <v>0</v>
      </c>
      <c r="T107" s="128"/>
      <c r="U107" s="128"/>
      <c r="V107" s="128"/>
      <c r="W107" s="128"/>
      <c r="X107" s="24">
        <v>0</v>
      </c>
      <c r="Y107" s="25">
        <v>0</v>
      </c>
      <c r="Z107" s="26">
        <f t="shared" si="11"/>
        <v>15007200</v>
      </c>
      <c r="AA107" s="26">
        <f t="shared" si="11"/>
        <v>13118800</v>
      </c>
      <c r="AB107" s="26">
        <f t="shared" si="11"/>
        <v>13118800</v>
      </c>
      <c r="AC107" s="17" t="s">
        <v>0</v>
      </c>
    </row>
    <row r="108" spans="1:29" ht="111" customHeight="1">
      <c r="A108" s="7"/>
      <c r="B108" s="27"/>
      <c r="C108" s="29"/>
      <c r="D108" s="30"/>
      <c r="E108" s="123" t="s">
        <v>29</v>
      </c>
      <c r="F108" s="123"/>
      <c r="G108" s="123"/>
      <c r="H108" s="123"/>
      <c r="I108" s="123"/>
      <c r="J108" s="123"/>
      <c r="K108" s="123"/>
      <c r="L108" s="124"/>
      <c r="M108" s="31">
        <v>138</v>
      </c>
      <c r="N108" s="32">
        <v>8</v>
      </c>
      <c r="O108" s="32">
        <v>1</v>
      </c>
      <c r="P108" s="33" t="s">
        <v>28</v>
      </c>
      <c r="Q108" s="31">
        <v>0</v>
      </c>
      <c r="R108" s="22"/>
      <c r="S108" s="23">
        <v>0</v>
      </c>
      <c r="T108" s="125"/>
      <c r="U108" s="125"/>
      <c r="V108" s="125"/>
      <c r="W108" s="125"/>
      <c r="X108" s="24">
        <v>0</v>
      </c>
      <c r="Y108" s="25">
        <v>0</v>
      </c>
      <c r="Z108" s="34">
        <f t="shared" si="11"/>
        <v>15007200</v>
      </c>
      <c r="AA108" s="34">
        <f t="shared" si="11"/>
        <v>13118800</v>
      </c>
      <c r="AB108" s="34">
        <f t="shared" si="11"/>
        <v>13118800</v>
      </c>
      <c r="AC108" s="17" t="s">
        <v>0</v>
      </c>
    </row>
    <row r="109" spans="1:29" ht="32.25" customHeight="1">
      <c r="A109" s="7"/>
      <c r="B109" s="27"/>
      <c r="C109" s="29"/>
      <c r="D109" s="35"/>
      <c r="E109" s="36"/>
      <c r="F109" s="123" t="s">
        <v>27</v>
      </c>
      <c r="G109" s="123"/>
      <c r="H109" s="123"/>
      <c r="I109" s="123"/>
      <c r="J109" s="123"/>
      <c r="K109" s="123"/>
      <c r="L109" s="124"/>
      <c r="M109" s="31">
        <v>138</v>
      </c>
      <c r="N109" s="32">
        <v>8</v>
      </c>
      <c r="O109" s="32">
        <v>1</v>
      </c>
      <c r="P109" s="33" t="s">
        <v>26</v>
      </c>
      <c r="Q109" s="31">
        <v>0</v>
      </c>
      <c r="R109" s="22"/>
      <c r="S109" s="23">
        <v>0</v>
      </c>
      <c r="T109" s="125"/>
      <c r="U109" s="125"/>
      <c r="V109" s="125"/>
      <c r="W109" s="125"/>
      <c r="X109" s="24">
        <v>0</v>
      </c>
      <c r="Y109" s="25">
        <v>0</v>
      </c>
      <c r="Z109" s="34">
        <f t="shared" si="11"/>
        <v>15007200</v>
      </c>
      <c r="AA109" s="34">
        <f t="shared" si="11"/>
        <v>13118800</v>
      </c>
      <c r="AB109" s="34">
        <f t="shared" si="11"/>
        <v>13118800</v>
      </c>
      <c r="AC109" s="17" t="s">
        <v>0</v>
      </c>
    </row>
    <row r="110" spans="1:29" ht="48" customHeight="1">
      <c r="A110" s="7"/>
      <c r="B110" s="27"/>
      <c r="C110" s="29"/>
      <c r="D110" s="35"/>
      <c r="E110" s="37"/>
      <c r="F110" s="36"/>
      <c r="G110" s="123" t="s">
        <v>21</v>
      </c>
      <c r="H110" s="123"/>
      <c r="I110" s="123"/>
      <c r="J110" s="123"/>
      <c r="K110" s="123"/>
      <c r="L110" s="124"/>
      <c r="M110" s="31">
        <v>138</v>
      </c>
      <c r="N110" s="32">
        <v>8</v>
      </c>
      <c r="O110" s="32">
        <v>1</v>
      </c>
      <c r="P110" s="33" t="s">
        <v>20</v>
      </c>
      <c r="Q110" s="31">
        <v>0</v>
      </c>
      <c r="R110" s="22"/>
      <c r="S110" s="23">
        <v>0</v>
      </c>
      <c r="T110" s="125"/>
      <c r="U110" s="125"/>
      <c r="V110" s="125"/>
      <c r="W110" s="125"/>
      <c r="X110" s="24">
        <v>0</v>
      </c>
      <c r="Y110" s="25">
        <v>0</v>
      </c>
      <c r="Z110" s="34">
        <f>Z111+Z114+Z116</f>
        <v>15007200</v>
      </c>
      <c r="AA110" s="34">
        <f>AA111+AA114+AA116</f>
        <v>13118800</v>
      </c>
      <c r="AB110" s="34">
        <f>AB111+AB114+AB116</f>
        <v>13118800</v>
      </c>
      <c r="AC110" s="17" t="s">
        <v>0</v>
      </c>
    </row>
    <row r="111" spans="1:29" ht="63.75" customHeight="1">
      <c r="A111" s="7"/>
      <c r="B111" s="27"/>
      <c r="C111" s="29"/>
      <c r="D111" s="35"/>
      <c r="E111" s="37"/>
      <c r="F111" s="37"/>
      <c r="G111" s="36"/>
      <c r="H111" s="123" t="s">
        <v>49</v>
      </c>
      <c r="I111" s="123"/>
      <c r="J111" s="123"/>
      <c r="K111" s="123"/>
      <c r="L111" s="124"/>
      <c r="M111" s="31">
        <v>138</v>
      </c>
      <c r="N111" s="32">
        <v>8</v>
      </c>
      <c r="O111" s="32">
        <v>1</v>
      </c>
      <c r="P111" s="33" t="s">
        <v>47</v>
      </c>
      <c r="Q111" s="31">
        <v>0</v>
      </c>
      <c r="R111" s="22"/>
      <c r="S111" s="23">
        <v>0</v>
      </c>
      <c r="T111" s="125"/>
      <c r="U111" s="125"/>
      <c r="V111" s="125"/>
      <c r="W111" s="125"/>
      <c r="X111" s="24">
        <v>0</v>
      </c>
      <c r="Y111" s="25">
        <v>0</v>
      </c>
      <c r="Z111" s="34">
        <f>Z112+Z113</f>
        <v>1785300</v>
      </c>
      <c r="AA111" s="34">
        <f>AA112+AA113</f>
        <v>0</v>
      </c>
      <c r="AB111" s="34">
        <f>AB112+AB113</f>
        <v>0</v>
      </c>
      <c r="AC111" s="17" t="s">
        <v>0</v>
      </c>
    </row>
    <row r="112" spans="1:29" ht="32.25" customHeight="1">
      <c r="A112" s="7"/>
      <c r="B112" s="27"/>
      <c r="C112" s="29"/>
      <c r="D112" s="35"/>
      <c r="E112" s="37"/>
      <c r="F112" s="37"/>
      <c r="G112" s="37"/>
      <c r="H112" s="36"/>
      <c r="I112" s="123" t="s">
        <v>10</v>
      </c>
      <c r="J112" s="123"/>
      <c r="K112" s="123"/>
      <c r="L112" s="124"/>
      <c r="M112" s="31">
        <v>138</v>
      </c>
      <c r="N112" s="32">
        <v>8</v>
      </c>
      <c r="O112" s="32">
        <v>1</v>
      </c>
      <c r="P112" s="33" t="s">
        <v>47</v>
      </c>
      <c r="Q112" s="31" t="s">
        <v>8</v>
      </c>
      <c r="R112" s="22"/>
      <c r="S112" s="23">
        <v>10000</v>
      </c>
      <c r="T112" s="125"/>
      <c r="U112" s="125"/>
      <c r="V112" s="125"/>
      <c r="W112" s="125"/>
      <c r="X112" s="24">
        <v>0</v>
      </c>
      <c r="Y112" s="25">
        <v>0</v>
      </c>
      <c r="Z112" s="34">
        <v>785300</v>
      </c>
      <c r="AA112" s="34">
        <v>0</v>
      </c>
      <c r="AB112" s="34">
        <v>0</v>
      </c>
      <c r="AC112" s="17" t="s">
        <v>0</v>
      </c>
    </row>
    <row r="113" spans="1:29" ht="32.25" customHeight="1">
      <c r="A113" s="7"/>
      <c r="B113" s="27"/>
      <c r="C113" s="29"/>
      <c r="D113" s="35"/>
      <c r="E113" s="37"/>
      <c r="F113" s="37"/>
      <c r="G113" s="37"/>
      <c r="H113" s="36"/>
      <c r="I113" s="123" t="s">
        <v>48</v>
      </c>
      <c r="J113" s="123"/>
      <c r="K113" s="123"/>
      <c r="L113" s="124"/>
      <c r="M113" s="31">
        <v>138</v>
      </c>
      <c r="N113" s="32">
        <v>8</v>
      </c>
      <c r="O113" s="32">
        <v>1</v>
      </c>
      <c r="P113" s="33" t="s">
        <v>47</v>
      </c>
      <c r="Q113" s="31" t="s">
        <v>46</v>
      </c>
      <c r="R113" s="22"/>
      <c r="S113" s="23">
        <v>10000</v>
      </c>
      <c r="T113" s="125"/>
      <c r="U113" s="125"/>
      <c r="V113" s="125"/>
      <c r="W113" s="125"/>
      <c r="X113" s="24">
        <v>0</v>
      </c>
      <c r="Y113" s="25">
        <v>0</v>
      </c>
      <c r="Z113" s="34">
        <v>1000000</v>
      </c>
      <c r="AA113" s="34">
        <v>0</v>
      </c>
      <c r="AB113" s="34">
        <v>0</v>
      </c>
      <c r="AC113" s="17" t="s">
        <v>0</v>
      </c>
    </row>
    <row r="114" spans="1:29" ht="158.25" customHeight="1">
      <c r="A114" s="7"/>
      <c r="B114" s="27"/>
      <c r="C114" s="29"/>
      <c r="D114" s="35"/>
      <c r="E114" s="37"/>
      <c r="F114" s="37"/>
      <c r="G114" s="36"/>
      <c r="H114" s="123" t="s">
        <v>45</v>
      </c>
      <c r="I114" s="123"/>
      <c r="J114" s="123"/>
      <c r="K114" s="123"/>
      <c r="L114" s="124"/>
      <c r="M114" s="31">
        <v>138</v>
      </c>
      <c r="N114" s="32">
        <v>8</v>
      </c>
      <c r="O114" s="32">
        <v>1</v>
      </c>
      <c r="P114" s="33" t="s">
        <v>44</v>
      </c>
      <c r="Q114" s="31">
        <v>0</v>
      </c>
      <c r="R114" s="22"/>
      <c r="S114" s="23">
        <v>0</v>
      </c>
      <c r="T114" s="125"/>
      <c r="U114" s="125"/>
      <c r="V114" s="125"/>
      <c r="W114" s="125"/>
      <c r="X114" s="24">
        <v>0</v>
      </c>
      <c r="Y114" s="25">
        <v>0</v>
      </c>
      <c r="Z114" s="34">
        <f>Z115</f>
        <v>10637600</v>
      </c>
      <c r="AA114" s="34">
        <f>AA115</f>
        <v>13118800</v>
      </c>
      <c r="AB114" s="34">
        <f>AB115</f>
        <v>13118800</v>
      </c>
      <c r="AC114" s="17" t="s">
        <v>0</v>
      </c>
    </row>
    <row r="115" spans="1:29" ht="32.25" customHeight="1">
      <c r="A115" s="7"/>
      <c r="B115" s="27"/>
      <c r="C115" s="29"/>
      <c r="D115" s="35"/>
      <c r="E115" s="37"/>
      <c r="F115" s="37"/>
      <c r="G115" s="37"/>
      <c r="H115" s="36"/>
      <c r="I115" s="123" t="s">
        <v>42</v>
      </c>
      <c r="J115" s="123"/>
      <c r="K115" s="123"/>
      <c r="L115" s="124"/>
      <c r="M115" s="31">
        <v>138</v>
      </c>
      <c r="N115" s="32">
        <v>8</v>
      </c>
      <c r="O115" s="32">
        <v>1</v>
      </c>
      <c r="P115" s="33" t="s">
        <v>44</v>
      </c>
      <c r="Q115" s="31" t="s">
        <v>40</v>
      </c>
      <c r="R115" s="22"/>
      <c r="S115" s="23">
        <v>10000</v>
      </c>
      <c r="T115" s="125"/>
      <c r="U115" s="125"/>
      <c r="V115" s="125"/>
      <c r="W115" s="125"/>
      <c r="X115" s="24">
        <v>0</v>
      </c>
      <c r="Y115" s="25">
        <v>0</v>
      </c>
      <c r="Z115" s="34">
        <v>10637600</v>
      </c>
      <c r="AA115" s="34">
        <v>13118800</v>
      </c>
      <c r="AB115" s="34">
        <v>13118800</v>
      </c>
      <c r="AC115" s="17" t="s">
        <v>0</v>
      </c>
    </row>
    <row r="116" spans="1:29" ht="111" customHeight="1">
      <c r="A116" s="7"/>
      <c r="B116" s="27"/>
      <c r="C116" s="29"/>
      <c r="D116" s="35"/>
      <c r="E116" s="37"/>
      <c r="F116" s="37"/>
      <c r="G116" s="36"/>
      <c r="H116" s="123" t="s">
        <v>43</v>
      </c>
      <c r="I116" s="123"/>
      <c r="J116" s="123"/>
      <c r="K116" s="123"/>
      <c r="L116" s="124"/>
      <c r="M116" s="31">
        <v>138</v>
      </c>
      <c r="N116" s="32">
        <v>8</v>
      </c>
      <c r="O116" s="32">
        <v>1</v>
      </c>
      <c r="P116" s="33" t="s">
        <v>41</v>
      </c>
      <c r="Q116" s="31">
        <v>0</v>
      </c>
      <c r="R116" s="22"/>
      <c r="S116" s="23">
        <v>0</v>
      </c>
      <c r="T116" s="125"/>
      <c r="U116" s="125"/>
      <c r="V116" s="125"/>
      <c r="W116" s="125"/>
      <c r="X116" s="24">
        <v>0</v>
      </c>
      <c r="Y116" s="25">
        <v>0</v>
      </c>
      <c r="Z116" s="34">
        <f>Z117</f>
        <v>2584300</v>
      </c>
      <c r="AA116" s="34">
        <v>0</v>
      </c>
      <c r="AB116" s="34">
        <v>0</v>
      </c>
      <c r="AC116" s="17" t="s">
        <v>0</v>
      </c>
    </row>
    <row r="117" spans="1:29" ht="32.25" customHeight="1">
      <c r="A117" s="7"/>
      <c r="B117" s="27"/>
      <c r="C117" s="29"/>
      <c r="D117" s="35"/>
      <c r="E117" s="37"/>
      <c r="F117" s="37"/>
      <c r="G117" s="37"/>
      <c r="H117" s="36"/>
      <c r="I117" s="123" t="s">
        <v>42</v>
      </c>
      <c r="J117" s="123"/>
      <c r="K117" s="123"/>
      <c r="L117" s="124"/>
      <c r="M117" s="31">
        <v>138</v>
      </c>
      <c r="N117" s="32">
        <v>8</v>
      </c>
      <c r="O117" s="32">
        <v>1</v>
      </c>
      <c r="P117" s="33" t="s">
        <v>41</v>
      </c>
      <c r="Q117" s="31" t="s">
        <v>40</v>
      </c>
      <c r="R117" s="22"/>
      <c r="S117" s="23">
        <v>150000</v>
      </c>
      <c r="T117" s="125"/>
      <c r="U117" s="125"/>
      <c r="V117" s="125"/>
      <c r="W117" s="125"/>
      <c r="X117" s="24">
        <v>0</v>
      </c>
      <c r="Y117" s="25">
        <v>0</v>
      </c>
      <c r="Z117" s="34">
        <v>2584300</v>
      </c>
      <c r="AA117" s="34">
        <v>0</v>
      </c>
      <c r="AB117" s="34">
        <v>0</v>
      </c>
      <c r="AC117" s="17" t="s">
        <v>0</v>
      </c>
    </row>
    <row r="118" spans="1:29" ht="18" customHeight="1">
      <c r="A118" s="7"/>
      <c r="B118" s="126" t="s">
        <v>39</v>
      </c>
      <c r="C118" s="126"/>
      <c r="D118" s="126"/>
      <c r="E118" s="126"/>
      <c r="F118" s="126"/>
      <c r="G118" s="126"/>
      <c r="H118" s="126"/>
      <c r="I118" s="126"/>
      <c r="J118" s="126"/>
      <c r="K118" s="126"/>
      <c r="L118" s="127"/>
      <c r="M118" s="18">
        <v>138</v>
      </c>
      <c r="N118" s="20">
        <v>10</v>
      </c>
      <c r="O118" s="20">
        <v>0</v>
      </c>
      <c r="P118" s="21">
        <v>0</v>
      </c>
      <c r="Q118" s="18">
        <v>0</v>
      </c>
      <c r="R118" s="22"/>
      <c r="S118" s="23">
        <v>0</v>
      </c>
      <c r="T118" s="128"/>
      <c r="U118" s="128"/>
      <c r="V118" s="128"/>
      <c r="W118" s="128"/>
      <c r="X118" s="24">
        <v>0</v>
      </c>
      <c r="Y118" s="25">
        <v>0</v>
      </c>
      <c r="Z118" s="26">
        <f t="shared" ref="Z118:AB123" si="12">Z119</f>
        <v>658000</v>
      </c>
      <c r="AA118" s="26">
        <f t="shared" si="12"/>
        <v>658000</v>
      </c>
      <c r="AB118" s="26">
        <f t="shared" si="12"/>
        <v>658000</v>
      </c>
      <c r="AC118" s="17" t="s">
        <v>0</v>
      </c>
    </row>
    <row r="119" spans="1:29" ht="18" customHeight="1">
      <c r="A119" s="7"/>
      <c r="B119" s="27"/>
      <c r="C119" s="28"/>
      <c r="D119" s="132" t="s">
        <v>38</v>
      </c>
      <c r="E119" s="132"/>
      <c r="F119" s="132"/>
      <c r="G119" s="132"/>
      <c r="H119" s="132"/>
      <c r="I119" s="132"/>
      <c r="J119" s="132"/>
      <c r="K119" s="132"/>
      <c r="L119" s="133"/>
      <c r="M119" s="18">
        <v>138</v>
      </c>
      <c r="N119" s="20">
        <v>10</v>
      </c>
      <c r="O119" s="20">
        <v>1</v>
      </c>
      <c r="P119" s="21">
        <v>0</v>
      </c>
      <c r="Q119" s="118">
        <v>0</v>
      </c>
      <c r="R119" s="22"/>
      <c r="S119" s="23">
        <v>0</v>
      </c>
      <c r="T119" s="128"/>
      <c r="U119" s="128"/>
      <c r="V119" s="128"/>
      <c r="W119" s="128"/>
      <c r="X119" s="24">
        <v>0</v>
      </c>
      <c r="Y119" s="25">
        <v>0</v>
      </c>
      <c r="Z119" s="26">
        <f t="shared" si="12"/>
        <v>658000</v>
      </c>
      <c r="AA119" s="26">
        <f t="shared" si="12"/>
        <v>658000</v>
      </c>
      <c r="AB119" s="26">
        <f t="shared" si="12"/>
        <v>658000</v>
      </c>
      <c r="AC119" s="17" t="s">
        <v>0</v>
      </c>
    </row>
    <row r="120" spans="1:29" ht="111" customHeight="1">
      <c r="A120" s="7"/>
      <c r="B120" s="27"/>
      <c r="C120" s="29"/>
      <c r="D120" s="30"/>
      <c r="E120" s="123" t="s">
        <v>29</v>
      </c>
      <c r="F120" s="123"/>
      <c r="G120" s="123"/>
      <c r="H120" s="123"/>
      <c r="I120" s="123"/>
      <c r="J120" s="123"/>
      <c r="K120" s="123"/>
      <c r="L120" s="124"/>
      <c r="M120" s="31">
        <v>138</v>
      </c>
      <c r="N120" s="32">
        <v>10</v>
      </c>
      <c r="O120" s="32">
        <v>1</v>
      </c>
      <c r="P120" s="33" t="s">
        <v>28</v>
      </c>
      <c r="Q120" s="117">
        <v>0</v>
      </c>
      <c r="R120" s="22"/>
      <c r="S120" s="23">
        <v>0</v>
      </c>
      <c r="T120" s="125"/>
      <c r="U120" s="125"/>
      <c r="V120" s="125"/>
      <c r="W120" s="125"/>
      <c r="X120" s="24">
        <v>0</v>
      </c>
      <c r="Y120" s="25">
        <v>0</v>
      </c>
      <c r="Z120" s="34">
        <f t="shared" si="12"/>
        <v>658000</v>
      </c>
      <c r="AA120" s="34">
        <f t="shared" si="12"/>
        <v>658000</v>
      </c>
      <c r="AB120" s="34">
        <f t="shared" si="12"/>
        <v>658000</v>
      </c>
      <c r="AC120" s="17" t="s">
        <v>0</v>
      </c>
    </row>
    <row r="121" spans="1:29" ht="32.25" customHeight="1">
      <c r="A121" s="7"/>
      <c r="B121" s="27"/>
      <c r="C121" s="29"/>
      <c r="D121" s="35"/>
      <c r="E121" s="36"/>
      <c r="F121" s="123" t="s">
        <v>27</v>
      </c>
      <c r="G121" s="123"/>
      <c r="H121" s="123"/>
      <c r="I121" s="123"/>
      <c r="J121" s="123"/>
      <c r="K121" s="123"/>
      <c r="L121" s="124"/>
      <c r="M121" s="31">
        <v>138</v>
      </c>
      <c r="N121" s="32">
        <v>10</v>
      </c>
      <c r="O121" s="32">
        <v>1</v>
      </c>
      <c r="P121" s="33" t="s">
        <v>26</v>
      </c>
      <c r="Q121" s="117">
        <v>0</v>
      </c>
      <c r="R121" s="22"/>
      <c r="S121" s="23">
        <v>0</v>
      </c>
      <c r="T121" s="125"/>
      <c r="U121" s="125"/>
      <c r="V121" s="125"/>
      <c r="W121" s="125"/>
      <c r="X121" s="24">
        <v>0</v>
      </c>
      <c r="Y121" s="25">
        <v>0</v>
      </c>
      <c r="Z121" s="34">
        <f t="shared" si="12"/>
        <v>658000</v>
      </c>
      <c r="AA121" s="34">
        <f t="shared" si="12"/>
        <v>658000</v>
      </c>
      <c r="AB121" s="34">
        <f t="shared" si="12"/>
        <v>658000</v>
      </c>
      <c r="AC121" s="17" t="s">
        <v>0</v>
      </c>
    </row>
    <row r="122" spans="1:29" ht="48" customHeight="1">
      <c r="A122" s="7"/>
      <c r="B122" s="27"/>
      <c r="C122" s="29"/>
      <c r="D122" s="35"/>
      <c r="E122" s="37"/>
      <c r="F122" s="36"/>
      <c r="G122" s="123" t="s">
        <v>37</v>
      </c>
      <c r="H122" s="123"/>
      <c r="I122" s="123"/>
      <c r="J122" s="123"/>
      <c r="K122" s="123"/>
      <c r="L122" s="124"/>
      <c r="M122" s="31">
        <v>138</v>
      </c>
      <c r="N122" s="32">
        <v>10</v>
      </c>
      <c r="O122" s="32">
        <v>1</v>
      </c>
      <c r="P122" s="33" t="s">
        <v>36</v>
      </c>
      <c r="Q122" s="117">
        <v>0</v>
      </c>
      <c r="R122" s="22"/>
      <c r="S122" s="23">
        <v>0</v>
      </c>
      <c r="T122" s="125"/>
      <c r="U122" s="125"/>
      <c r="V122" s="125"/>
      <c r="W122" s="125"/>
      <c r="X122" s="24">
        <v>0</v>
      </c>
      <c r="Y122" s="25">
        <v>0</v>
      </c>
      <c r="Z122" s="34">
        <f t="shared" si="12"/>
        <v>658000</v>
      </c>
      <c r="AA122" s="34">
        <f t="shared" si="12"/>
        <v>658000</v>
      </c>
      <c r="AB122" s="34">
        <f t="shared" si="12"/>
        <v>658000</v>
      </c>
      <c r="AC122" s="17" t="s">
        <v>0</v>
      </c>
    </row>
    <row r="123" spans="1:29" ht="48" customHeight="1">
      <c r="A123" s="7"/>
      <c r="B123" s="27"/>
      <c r="C123" s="29"/>
      <c r="D123" s="35"/>
      <c r="E123" s="37"/>
      <c r="F123" s="37"/>
      <c r="G123" s="36"/>
      <c r="H123" s="123" t="s">
        <v>35</v>
      </c>
      <c r="I123" s="123"/>
      <c r="J123" s="123"/>
      <c r="K123" s="123"/>
      <c r="L123" s="124"/>
      <c r="M123" s="31">
        <v>138</v>
      </c>
      <c r="N123" s="32">
        <v>10</v>
      </c>
      <c r="O123" s="32">
        <v>1</v>
      </c>
      <c r="P123" s="33" t="s">
        <v>33</v>
      </c>
      <c r="Q123" s="117">
        <v>0</v>
      </c>
      <c r="R123" s="22"/>
      <c r="S123" s="23">
        <v>0</v>
      </c>
      <c r="T123" s="125"/>
      <c r="U123" s="125"/>
      <c r="V123" s="125"/>
      <c r="W123" s="125"/>
      <c r="X123" s="24">
        <v>0</v>
      </c>
      <c r="Y123" s="25">
        <v>0</v>
      </c>
      <c r="Z123" s="34">
        <f t="shared" si="12"/>
        <v>658000</v>
      </c>
      <c r="AA123" s="34">
        <f t="shared" si="12"/>
        <v>658000</v>
      </c>
      <c r="AB123" s="34">
        <f t="shared" si="12"/>
        <v>658000</v>
      </c>
      <c r="AC123" s="17" t="s">
        <v>0</v>
      </c>
    </row>
    <row r="124" spans="1:29" ht="32.25" customHeight="1">
      <c r="A124" s="7"/>
      <c r="B124" s="27"/>
      <c r="C124" s="29"/>
      <c r="D124" s="35"/>
      <c r="E124" s="37"/>
      <c r="F124" s="37"/>
      <c r="G124" s="37"/>
      <c r="H124" s="36"/>
      <c r="I124" s="123" t="s">
        <v>34</v>
      </c>
      <c r="J124" s="123"/>
      <c r="K124" s="123"/>
      <c r="L124" s="124"/>
      <c r="M124" s="31">
        <v>138</v>
      </c>
      <c r="N124" s="32">
        <v>10</v>
      </c>
      <c r="O124" s="32">
        <v>1</v>
      </c>
      <c r="P124" s="33">
        <v>6840625050</v>
      </c>
      <c r="Q124" s="117" t="s">
        <v>32</v>
      </c>
      <c r="R124" s="22"/>
      <c r="S124" s="23">
        <v>10000</v>
      </c>
      <c r="T124" s="125"/>
      <c r="U124" s="125"/>
      <c r="V124" s="125"/>
      <c r="W124" s="125"/>
      <c r="X124" s="24">
        <v>0</v>
      </c>
      <c r="Y124" s="25">
        <v>0</v>
      </c>
      <c r="Z124" s="34">
        <v>658000</v>
      </c>
      <c r="AA124" s="34">
        <v>658000</v>
      </c>
      <c r="AB124" s="34">
        <v>658000</v>
      </c>
      <c r="AC124" s="17" t="s">
        <v>0</v>
      </c>
    </row>
    <row r="125" spans="1:29" ht="33.75" customHeight="1">
      <c r="A125" s="7"/>
      <c r="B125" s="126" t="s">
        <v>31</v>
      </c>
      <c r="C125" s="126"/>
      <c r="D125" s="126"/>
      <c r="E125" s="126"/>
      <c r="F125" s="126"/>
      <c r="G125" s="126"/>
      <c r="H125" s="126"/>
      <c r="I125" s="126"/>
      <c r="J125" s="126"/>
      <c r="K125" s="126"/>
      <c r="L125" s="127"/>
      <c r="M125" s="18">
        <v>138</v>
      </c>
      <c r="N125" s="20">
        <v>11</v>
      </c>
      <c r="O125" s="20">
        <v>0</v>
      </c>
      <c r="P125" s="21">
        <v>0</v>
      </c>
      <c r="Q125" s="118">
        <v>0</v>
      </c>
      <c r="R125" s="22"/>
      <c r="S125" s="23">
        <v>0</v>
      </c>
      <c r="T125" s="128"/>
      <c r="U125" s="128"/>
      <c r="V125" s="128"/>
      <c r="W125" s="128"/>
      <c r="X125" s="24">
        <v>0</v>
      </c>
      <c r="Y125" s="25">
        <v>0</v>
      </c>
      <c r="Z125" s="26">
        <f>Z127</f>
        <v>50000</v>
      </c>
      <c r="AA125" s="26">
        <v>50000</v>
      </c>
      <c r="AB125" s="26">
        <v>50000</v>
      </c>
      <c r="AC125" s="17" t="s">
        <v>0</v>
      </c>
    </row>
    <row r="126" spans="1:29" ht="18" customHeight="1">
      <c r="A126" s="7"/>
      <c r="B126" s="27"/>
      <c r="C126" s="28"/>
      <c r="D126" s="132" t="s">
        <v>30</v>
      </c>
      <c r="E126" s="132"/>
      <c r="F126" s="132"/>
      <c r="G126" s="132"/>
      <c r="H126" s="132"/>
      <c r="I126" s="132"/>
      <c r="J126" s="132"/>
      <c r="K126" s="132"/>
      <c r="L126" s="133"/>
      <c r="M126" s="18">
        <v>138</v>
      </c>
      <c r="N126" s="20">
        <v>11</v>
      </c>
      <c r="O126" s="20">
        <v>1</v>
      </c>
      <c r="P126" s="21">
        <v>0</v>
      </c>
      <c r="Q126" s="118">
        <v>0</v>
      </c>
      <c r="R126" s="22"/>
      <c r="S126" s="23">
        <v>0</v>
      </c>
      <c r="T126" s="128"/>
      <c r="U126" s="128"/>
      <c r="V126" s="128"/>
      <c r="W126" s="128"/>
      <c r="X126" s="24">
        <v>0</v>
      </c>
      <c r="Y126" s="25">
        <v>0</v>
      </c>
      <c r="Z126" s="26">
        <f>Z127</f>
        <v>50000</v>
      </c>
      <c r="AA126" s="26">
        <v>50000</v>
      </c>
      <c r="AB126" s="26">
        <v>50000</v>
      </c>
      <c r="AC126" s="17" t="s">
        <v>0</v>
      </c>
    </row>
    <row r="127" spans="1:29" ht="111" customHeight="1">
      <c r="A127" s="7"/>
      <c r="B127" s="27"/>
      <c r="C127" s="29"/>
      <c r="D127" s="30"/>
      <c r="E127" s="123" t="s">
        <v>29</v>
      </c>
      <c r="F127" s="123"/>
      <c r="G127" s="123"/>
      <c r="H127" s="123"/>
      <c r="I127" s="123"/>
      <c r="J127" s="123"/>
      <c r="K127" s="123"/>
      <c r="L127" s="124"/>
      <c r="M127" s="31">
        <v>138</v>
      </c>
      <c r="N127" s="32">
        <v>11</v>
      </c>
      <c r="O127" s="32">
        <v>1</v>
      </c>
      <c r="P127" s="33" t="s">
        <v>28</v>
      </c>
      <c r="Q127" s="117">
        <v>0</v>
      </c>
      <c r="R127" s="22"/>
      <c r="S127" s="23">
        <v>0</v>
      </c>
      <c r="T127" s="125"/>
      <c r="U127" s="125"/>
      <c r="V127" s="125"/>
      <c r="W127" s="125"/>
      <c r="X127" s="24">
        <v>0</v>
      </c>
      <c r="Y127" s="25">
        <v>0</v>
      </c>
      <c r="Z127" s="34">
        <f>Z128</f>
        <v>50000</v>
      </c>
      <c r="AA127" s="34">
        <v>50000</v>
      </c>
      <c r="AB127" s="34">
        <v>50000</v>
      </c>
      <c r="AC127" s="17" t="s">
        <v>0</v>
      </c>
    </row>
    <row r="128" spans="1:29" ht="32.25" customHeight="1">
      <c r="A128" s="7"/>
      <c r="B128" s="27"/>
      <c r="C128" s="29"/>
      <c r="D128" s="35"/>
      <c r="E128" s="36"/>
      <c r="F128" s="123" t="s">
        <v>27</v>
      </c>
      <c r="G128" s="123"/>
      <c r="H128" s="123"/>
      <c r="I128" s="123"/>
      <c r="J128" s="123"/>
      <c r="K128" s="123"/>
      <c r="L128" s="124"/>
      <c r="M128" s="31">
        <v>138</v>
      </c>
      <c r="N128" s="32">
        <v>11</v>
      </c>
      <c r="O128" s="32">
        <v>1</v>
      </c>
      <c r="P128" s="33" t="s">
        <v>26</v>
      </c>
      <c r="Q128" s="117">
        <v>0</v>
      </c>
      <c r="R128" s="22"/>
      <c r="S128" s="23">
        <v>0</v>
      </c>
      <c r="T128" s="125"/>
      <c r="U128" s="125"/>
      <c r="V128" s="125"/>
      <c r="W128" s="125"/>
      <c r="X128" s="24">
        <v>0</v>
      </c>
      <c r="Y128" s="25">
        <v>0</v>
      </c>
      <c r="Z128" s="34">
        <f>Z129</f>
        <v>50000</v>
      </c>
      <c r="AA128" s="34">
        <v>50000</v>
      </c>
      <c r="AB128" s="34">
        <v>50000</v>
      </c>
      <c r="AC128" s="17" t="s">
        <v>0</v>
      </c>
    </row>
    <row r="129" spans="1:29" ht="48" customHeight="1">
      <c r="A129" s="7"/>
      <c r="B129" s="27"/>
      <c r="C129" s="29"/>
      <c r="D129" s="35"/>
      <c r="E129" s="37"/>
      <c r="F129" s="36"/>
      <c r="G129" s="123" t="s">
        <v>21</v>
      </c>
      <c r="H129" s="123"/>
      <c r="I129" s="123"/>
      <c r="J129" s="123"/>
      <c r="K129" s="123"/>
      <c r="L129" s="124"/>
      <c r="M129" s="31">
        <v>138</v>
      </c>
      <c r="N129" s="32">
        <v>11</v>
      </c>
      <c r="O129" s="32">
        <v>1</v>
      </c>
      <c r="P129" s="33" t="s">
        <v>20</v>
      </c>
      <c r="Q129" s="117">
        <v>0</v>
      </c>
      <c r="R129" s="22"/>
      <c r="S129" s="23">
        <v>0</v>
      </c>
      <c r="T129" s="125"/>
      <c r="U129" s="125"/>
      <c r="V129" s="125"/>
      <c r="W129" s="125"/>
      <c r="X129" s="24">
        <v>0</v>
      </c>
      <c r="Y129" s="25">
        <v>0</v>
      </c>
      <c r="Z129" s="34">
        <f>Z130</f>
        <v>50000</v>
      </c>
      <c r="AA129" s="34">
        <v>50000</v>
      </c>
      <c r="AB129" s="34">
        <v>50000</v>
      </c>
      <c r="AC129" s="17" t="s">
        <v>0</v>
      </c>
    </row>
    <row r="130" spans="1:29" ht="32.25" customHeight="1">
      <c r="A130" s="7"/>
      <c r="B130" s="27"/>
      <c r="C130" s="29"/>
      <c r="D130" s="35"/>
      <c r="E130" s="37"/>
      <c r="F130" s="37"/>
      <c r="G130" s="36"/>
      <c r="H130" s="123" t="s">
        <v>19</v>
      </c>
      <c r="I130" s="123"/>
      <c r="J130" s="123"/>
      <c r="K130" s="123"/>
      <c r="L130" s="124"/>
      <c r="M130" s="31">
        <v>138</v>
      </c>
      <c r="N130" s="32">
        <v>11</v>
      </c>
      <c r="O130" s="32">
        <v>1</v>
      </c>
      <c r="P130" s="33" t="s">
        <v>18</v>
      </c>
      <c r="Q130" s="117">
        <v>0</v>
      </c>
      <c r="R130" s="22"/>
      <c r="S130" s="23">
        <v>0</v>
      </c>
      <c r="T130" s="125"/>
      <c r="U130" s="125"/>
      <c r="V130" s="125"/>
      <c r="W130" s="125"/>
      <c r="X130" s="24">
        <v>0</v>
      </c>
      <c r="Y130" s="25">
        <v>0</v>
      </c>
      <c r="Z130" s="34">
        <f>Z131</f>
        <v>50000</v>
      </c>
      <c r="AA130" s="34">
        <v>50000</v>
      </c>
      <c r="AB130" s="34">
        <v>50000</v>
      </c>
      <c r="AC130" s="17" t="s">
        <v>0</v>
      </c>
    </row>
    <row r="131" spans="1:29" ht="32.25" customHeight="1">
      <c r="A131" s="7"/>
      <c r="B131" s="27"/>
      <c r="C131" s="29"/>
      <c r="D131" s="35"/>
      <c r="E131" s="37"/>
      <c r="F131" s="37"/>
      <c r="G131" s="37"/>
      <c r="H131" s="36"/>
      <c r="I131" s="123" t="s">
        <v>10</v>
      </c>
      <c r="J131" s="123"/>
      <c r="K131" s="123"/>
      <c r="L131" s="124"/>
      <c r="M131" s="31">
        <v>138</v>
      </c>
      <c r="N131" s="32">
        <v>11</v>
      </c>
      <c r="O131" s="32">
        <v>1</v>
      </c>
      <c r="P131" s="33" t="s">
        <v>18</v>
      </c>
      <c r="Q131" s="117" t="s">
        <v>8</v>
      </c>
      <c r="R131" s="22"/>
      <c r="S131" s="23">
        <v>10000</v>
      </c>
      <c r="T131" s="125"/>
      <c r="U131" s="125"/>
      <c r="V131" s="125"/>
      <c r="W131" s="125"/>
      <c r="X131" s="24">
        <v>0</v>
      </c>
      <c r="Y131" s="25">
        <v>0</v>
      </c>
      <c r="Z131" s="34">
        <v>50000</v>
      </c>
      <c r="AA131" s="34">
        <v>50000</v>
      </c>
      <c r="AB131" s="34">
        <v>50000</v>
      </c>
      <c r="AC131" s="17" t="s">
        <v>0</v>
      </c>
    </row>
    <row r="132" spans="1:29" ht="18" customHeight="1">
      <c r="A132" s="7"/>
      <c r="B132" s="126" t="s">
        <v>6</v>
      </c>
      <c r="C132" s="126"/>
      <c r="D132" s="126"/>
      <c r="E132" s="126"/>
      <c r="F132" s="126"/>
      <c r="G132" s="126"/>
      <c r="H132" s="126"/>
      <c r="I132" s="126"/>
      <c r="J132" s="126"/>
      <c r="K132" s="126"/>
      <c r="L132" s="127"/>
      <c r="M132" s="18">
        <v>999</v>
      </c>
      <c r="N132" s="20">
        <v>0</v>
      </c>
      <c r="O132" s="20">
        <v>0</v>
      </c>
      <c r="P132" s="116">
        <v>0</v>
      </c>
      <c r="Q132" s="118">
        <v>0</v>
      </c>
      <c r="R132" s="22"/>
      <c r="S132" s="23">
        <v>0</v>
      </c>
      <c r="T132" s="128"/>
      <c r="U132" s="128"/>
      <c r="V132" s="128"/>
      <c r="W132" s="128"/>
      <c r="X132" s="24">
        <v>0</v>
      </c>
      <c r="Y132" s="25">
        <v>0</v>
      </c>
      <c r="Z132" s="26">
        <v>0</v>
      </c>
      <c r="AA132" s="26">
        <f t="shared" ref="AA132:AB136" si="13">AA133</f>
        <v>814150</v>
      </c>
      <c r="AB132" s="26">
        <f t="shared" si="13"/>
        <v>1679300</v>
      </c>
      <c r="AC132" s="17" t="s">
        <v>0</v>
      </c>
    </row>
    <row r="133" spans="1:29" ht="18" customHeight="1">
      <c r="A133" s="7"/>
      <c r="B133" s="126" t="s">
        <v>6</v>
      </c>
      <c r="C133" s="126"/>
      <c r="D133" s="126"/>
      <c r="E133" s="126"/>
      <c r="F133" s="126"/>
      <c r="G133" s="126"/>
      <c r="H133" s="126"/>
      <c r="I133" s="126"/>
      <c r="J133" s="126"/>
      <c r="K133" s="126"/>
      <c r="L133" s="127"/>
      <c r="M133" s="18">
        <v>999</v>
      </c>
      <c r="N133" s="20">
        <v>99</v>
      </c>
      <c r="O133" s="20">
        <v>0</v>
      </c>
      <c r="P133" s="116">
        <v>0</v>
      </c>
      <c r="Q133" s="118">
        <v>0</v>
      </c>
      <c r="R133" s="22"/>
      <c r="S133" s="23">
        <v>0</v>
      </c>
      <c r="T133" s="128"/>
      <c r="U133" s="128"/>
      <c r="V133" s="128"/>
      <c r="W133" s="128"/>
      <c r="X133" s="24">
        <v>0</v>
      </c>
      <c r="Y133" s="25">
        <v>0</v>
      </c>
      <c r="Z133" s="26">
        <v>0</v>
      </c>
      <c r="AA133" s="26">
        <f t="shared" si="13"/>
        <v>814150</v>
      </c>
      <c r="AB133" s="26">
        <f t="shared" si="13"/>
        <v>1679300</v>
      </c>
      <c r="AC133" s="17" t="s">
        <v>0</v>
      </c>
    </row>
    <row r="134" spans="1:29" ht="18" customHeight="1">
      <c r="A134" s="7"/>
      <c r="B134" s="27"/>
      <c r="C134" s="28"/>
      <c r="D134" s="132" t="s">
        <v>6</v>
      </c>
      <c r="E134" s="132"/>
      <c r="F134" s="132"/>
      <c r="G134" s="132"/>
      <c r="H134" s="132"/>
      <c r="I134" s="132"/>
      <c r="J134" s="132"/>
      <c r="K134" s="132"/>
      <c r="L134" s="133"/>
      <c r="M134" s="18">
        <v>999</v>
      </c>
      <c r="N134" s="20">
        <v>99</v>
      </c>
      <c r="O134" s="20">
        <v>99</v>
      </c>
      <c r="P134" s="116">
        <v>0</v>
      </c>
      <c r="Q134" s="118">
        <v>0</v>
      </c>
      <c r="R134" s="22"/>
      <c r="S134" s="23">
        <v>0</v>
      </c>
      <c r="T134" s="128"/>
      <c r="U134" s="128"/>
      <c r="V134" s="128"/>
      <c r="W134" s="128"/>
      <c r="X134" s="24">
        <v>0</v>
      </c>
      <c r="Y134" s="25">
        <v>0</v>
      </c>
      <c r="Z134" s="26">
        <v>0</v>
      </c>
      <c r="AA134" s="26">
        <f t="shared" si="13"/>
        <v>814150</v>
      </c>
      <c r="AB134" s="26">
        <f t="shared" si="13"/>
        <v>1679300</v>
      </c>
      <c r="AC134" s="17" t="s">
        <v>0</v>
      </c>
    </row>
    <row r="135" spans="1:29" ht="18" customHeight="1">
      <c r="A135" s="7"/>
      <c r="B135" s="27"/>
      <c r="C135" s="29"/>
      <c r="D135" s="30"/>
      <c r="E135" s="123" t="s">
        <v>6</v>
      </c>
      <c r="F135" s="123"/>
      <c r="G135" s="123"/>
      <c r="H135" s="123"/>
      <c r="I135" s="123"/>
      <c r="J135" s="123"/>
      <c r="K135" s="123"/>
      <c r="L135" s="124"/>
      <c r="M135" s="31">
        <v>999</v>
      </c>
      <c r="N135" s="32">
        <v>99</v>
      </c>
      <c r="O135" s="32">
        <v>99</v>
      </c>
      <c r="P135" s="33" t="s">
        <v>7</v>
      </c>
      <c r="Q135" s="117">
        <v>0</v>
      </c>
      <c r="R135" s="22"/>
      <c r="S135" s="23">
        <v>0</v>
      </c>
      <c r="T135" s="125"/>
      <c r="U135" s="125"/>
      <c r="V135" s="125"/>
      <c r="W135" s="125"/>
      <c r="X135" s="24">
        <v>0</v>
      </c>
      <c r="Y135" s="25">
        <v>0</v>
      </c>
      <c r="Z135" s="34">
        <v>0</v>
      </c>
      <c r="AA135" s="34">
        <f t="shared" si="13"/>
        <v>814150</v>
      </c>
      <c r="AB135" s="34">
        <f t="shared" si="13"/>
        <v>1679300</v>
      </c>
      <c r="AC135" s="17" t="s">
        <v>0</v>
      </c>
    </row>
    <row r="136" spans="1:29" ht="15" customHeight="1">
      <c r="A136" s="7"/>
      <c r="B136" s="27"/>
      <c r="C136" s="29"/>
      <c r="D136" s="35"/>
      <c r="E136" s="36"/>
      <c r="F136" s="123" t="s">
        <v>6</v>
      </c>
      <c r="G136" s="123"/>
      <c r="H136" s="123"/>
      <c r="I136" s="123"/>
      <c r="J136" s="123"/>
      <c r="K136" s="123"/>
      <c r="L136" s="124"/>
      <c r="M136" s="31">
        <v>999</v>
      </c>
      <c r="N136" s="32">
        <v>99</v>
      </c>
      <c r="O136" s="32">
        <v>99</v>
      </c>
      <c r="P136" s="33" t="s">
        <v>4</v>
      </c>
      <c r="Q136" s="117">
        <v>0</v>
      </c>
      <c r="R136" s="22"/>
      <c r="S136" s="23">
        <v>0</v>
      </c>
      <c r="T136" s="125"/>
      <c r="U136" s="125"/>
      <c r="V136" s="125"/>
      <c r="W136" s="125"/>
      <c r="X136" s="24">
        <v>0</v>
      </c>
      <c r="Y136" s="25">
        <v>0</v>
      </c>
      <c r="Z136" s="34">
        <v>0</v>
      </c>
      <c r="AA136" s="34">
        <f t="shared" si="13"/>
        <v>814150</v>
      </c>
      <c r="AB136" s="94">
        <f t="shared" si="13"/>
        <v>1679300</v>
      </c>
      <c r="AC136" s="64" t="s">
        <v>0</v>
      </c>
    </row>
    <row r="137" spans="1:29" ht="26.25" customHeight="1" thickBot="1">
      <c r="A137" s="7"/>
      <c r="B137" s="38"/>
      <c r="C137" s="39"/>
      <c r="D137" s="40"/>
      <c r="E137" s="41"/>
      <c r="F137" s="41"/>
      <c r="G137" s="41"/>
      <c r="H137" s="42"/>
      <c r="I137" s="134" t="s">
        <v>5</v>
      </c>
      <c r="J137" s="134"/>
      <c r="K137" s="134"/>
      <c r="L137" s="135"/>
      <c r="M137" s="43">
        <v>999</v>
      </c>
      <c r="N137" s="45">
        <v>99</v>
      </c>
      <c r="O137" s="45">
        <v>99</v>
      </c>
      <c r="P137" s="46" t="s">
        <v>4</v>
      </c>
      <c r="Q137" s="119" t="s">
        <v>3</v>
      </c>
      <c r="R137" s="47"/>
      <c r="S137" s="48">
        <v>10000</v>
      </c>
      <c r="T137" s="136"/>
      <c r="U137" s="136"/>
      <c r="V137" s="136"/>
      <c r="W137" s="136"/>
      <c r="X137" s="49">
        <v>0</v>
      </c>
      <c r="Y137" s="50">
        <v>0</v>
      </c>
      <c r="Z137" s="51">
        <v>0</v>
      </c>
      <c r="AA137" s="51">
        <v>814150</v>
      </c>
      <c r="AB137" s="95">
        <v>1679300</v>
      </c>
      <c r="AC137" s="64" t="s">
        <v>0</v>
      </c>
    </row>
    <row r="138" spans="1:29" ht="19.5" customHeight="1" thickBot="1">
      <c r="A138" s="1"/>
      <c r="B138" s="52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4">
        <v>0</v>
      </c>
      <c r="N138" s="54">
        <v>0</v>
      </c>
      <c r="O138" s="54">
        <v>0</v>
      </c>
      <c r="P138" s="54" t="s">
        <v>2</v>
      </c>
      <c r="Q138" s="120" t="s">
        <v>1</v>
      </c>
      <c r="R138" s="56"/>
      <c r="S138" s="57">
        <v>10000</v>
      </c>
      <c r="T138" s="58"/>
      <c r="U138" s="58"/>
      <c r="V138" s="58"/>
      <c r="W138" s="58"/>
      <c r="X138" s="59">
        <v>0</v>
      </c>
      <c r="Y138" s="60">
        <v>0</v>
      </c>
      <c r="Z138" s="98">
        <f>Z11</f>
        <v>33174319.920000002</v>
      </c>
      <c r="AA138" s="98">
        <f>AA11</f>
        <v>33273251.630000003</v>
      </c>
      <c r="AB138" s="98">
        <f>AB11</f>
        <v>34489150</v>
      </c>
      <c r="AC138" s="61" t="s">
        <v>0</v>
      </c>
    </row>
    <row r="139" spans="1:29" ht="11.25" customHeight="1">
      <c r="A139" s="1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62"/>
      <c r="T139" s="63"/>
      <c r="U139" s="63"/>
      <c r="V139" s="63"/>
      <c r="W139" s="63"/>
      <c r="X139" s="63"/>
      <c r="Y139" s="62"/>
      <c r="Z139" s="62"/>
      <c r="AA139" s="62"/>
      <c r="AB139" s="62"/>
      <c r="AC139" s="61" t="s">
        <v>0</v>
      </c>
    </row>
    <row r="140" spans="1:29" ht="12.7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1"/>
      <c r="X140" s="1"/>
      <c r="Y140" s="1"/>
      <c r="Z140" s="1"/>
      <c r="AA140" s="1"/>
      <c r="AB140" s="1"/>
      <c r="AC140" s="1"/>
    </row>
    <row r="141" spans="1:29" ht="12.75" customHeight="1">
      <c r="A141" s="1"/>
      <c r="B141" s="2"/>
      <c r="C141" s="2"/>
      <c r="D141" s="2"/>
      <c r="E141" s="2"/>
      <c r="F141" s="2"/>
      <c r="G141" s="2"/>
      <c r="H141" s="76"/>
      <c r="I141" s="76"/>
      <c r="J141" s="76"/>
      <c r="K141" s="77"/>
      <c r="L141" s="77"/>
      <c r="M141" s="77"/>
      <c r="N141" s="76"/>
      <c r="O141" s="2"/>
      <c r="P141" s="2"/>
      <c r="Q141" s="2"/>
      <c r="R141" s="2"/>
      <c r="S141" s="2"/>
      <c r="T141" s="2"/>
      <c r="U141" s="2"/>
      <c r="V141" s="2"/>
      <c r="W141" s="1"/>
      <c r="X141" s="1"/>
      <c r="Y141" s="1"/>
      <c r="Z141" s="1"/>
      <c r="AA141" s="1"/>
      <c r="AB141" s="1"/>
      <c r="AC141" s="1"/>
    </row>
    <row r="142" spans="1:29" ht="12.75" customHeight="1">
      <c r="A142" s="1"/>
      <c r="B142" s="2"/>
      <c r="C142" s="2"/>
      <c r="D142" s="2"/>
      <c r="E142" s="2"/>
      <c r="F142" s="2"/>
      <c r="G142" s="2"/>
      <c r="H142" s="76"/>
      <c r="I142" s="76"/>
      <c r="J142" s="76"/>
      <c r="K142" s="76"/>
      <c r="L142" s="76"/>
      <c r="M142" s="76"/>
      <c r="N142" s="76"/>
      <c r="O142" s="2"/>
      <c r="P142" s="2"/>
      <c r="Q142" s="2"/>
      <c r="R142" s="2"/>
      <c r="S142" s="2"/>
      <c r="T142" s="2"/>
      <c r="U142" s="2"/>
      <c r="V142" s="2"/>
      <c r="W142" s="1"/>
      <c r="X142" s="1"/>
      <c r="Y142" s="1"/>
      <c r="Z142" s="1"/>
      <c r="AA142" s="1"/>
      <c r="AB142" s="1"/>
      <c r="AC142" s="1"/>
    </row>
    <row r="143" spans="1:29" ht="12.75" customHeight="1">
      <c r="A143" s="1"/>
      <c r="B143" s="2"/>
      <c r="C143" s="2"/>
      <c r="D143" s="2"/>
      <c r="E143" s="2"/>
      <c r="F143" s="2"/>
      <c r="G143" s="2"/>
      <c r="H143" s="76"/>
      <c r="I143" s="76"/>
      <c r="J143" s="76"/>
      <c r="K143" s="76"/>
      <c r="L143" s="76"/>
      <c r="M143" s="76"/>
      <c r="N143" s="76"/>
      <c r="O143" s="2"/>
      <c r="P143" s="2"/>
      <c r="Q143" s="2"/>
      <c r="R143" s="2"/>
      <c r="S143" s="2"/>
      <c r="T143" s="2"/>
      <c r="U143" s="2"/>
      <c r="V143" s="2"/>
      <c r="W143" s="1"/>
      <c r="X143" s="1"/>
      <c r="Y143" s="1"/>
      <c r="Z143" s="1"/>
      <c r="AA143" s="1"/>
      <c r="AB143" s="1"/>
      <c r="AC143" s="1"/>
    </row>
    <row r="144" spans="1:29" ht="12.75" customHeight="1">
      <c r="A144" s="1"/>
      <c r="B144" s="2"/>
      <c r="C144" s="2"/>
      <c r="D144" s="2"/>
      <c r="E144" s="2"/>
      <c r="F144" s="2"/>
      <c r="G144" s="2"/>
      <c r="H144" s="76"/>
      <c r="I144" s="76"/>
      <c r="J144" s="76"/>
      <c r="K144" s="76"/>
      <c r="L144" s="76"/>
      <c r="M144" s="76"/>
      <c r="N144" s="76"/>
      <c r="O144" s="2"/>
      <c r="P144" s="2"/>
      <c r="Q144" s="2"/>
      <c r="R144" s="2"/>
      <c r="S144" s="2"/>
      <c r="T144" s="2"/>
      <c r="U144" s="2"/>
      <c r="V144" s="2"/>
      <c r="W144" s="1"/>
      <c r="X144" s="1"/>
      <c r="Y144" s="1"/>
      <c r="Z144" s="1"/>
      <c r="AA144" s="1"/>
      <c r="AB144" s="1"/>
      <c r="AC144" s="1"/>
    </row>
    <row r="145" spans="1:29" ht="12.75" customHeight="1">
      <c r="A145" s="1"/>
      <c r="B145" s="2"/>
      <c r="C145" s="2"/>
      <c r="D145" s="2"/>
      <c r="E145" s="2"/>
      <c r="F145" s="2"/>
      <c r="G145" s="2"/>
      <c r="H145" s="76"/>
      <c r="I145" s="76"/>
      <c r="J145" s="76"/>
      <c r="K145" s="76"/>
      <c r="L145" s="76"/>
      <c r="M145" s="76"/>
      <c r="N145" s="76"/>
      <c r="O145" s="2"/>
      <c r="P145" s="2"/>
      <c r="Q145" s="2"/>
      <c r="R145" s="2"/>
      <c r="S145" s="2"/>
      <c r="T145" s="2"/>
      <c r="U145" s="2"/>
      <c r="V145" s="2"/>
      <c r="W145" s="1"/>
      <c r="X145" s="1"/>
      <c r="Y145" s="1"/>
      <c r="Z145" s="1"/>
      <c r="AA145" s="1"/>
      <c r="AB145" s="1"/>
      <c r="AC145" s="1"/>
    </row>
    <row r="146" spans="1:29" ht="12.75" customHeight="1">
      <c r="A146" s="1"/>
      <c r="B146" s="2"/>
      <c r="C146" s="2"/>
      <c r="D146" s="2"/>
      <c r="E146" s="2"/>
      <c r="F146" s="2"/>
      <c r="G146" s="2"/>
      <c r="H146" s="76"/>
      <c r="I146" s="76"/>
      <c r="J146" s="76"/>
      <c r="K146" s="76"/>
      <c r="L146" s="76"/>
      <c r="M146" s="76"/>
      <c r="N146" s="76"/>
      <c r="O146" s="2"/>
      <c r="P146" s="2"/>
      <c r="Q146" s="2"/>
      <c r="R146" s="2"/>
      <c r="S146" s="2"/>
      <c r="T146" s="2"/>
      <c r="U146" s="2"/>
      <c r="V146" s="2"/>
      <c r="W146" s="1"/>
      <c r="X146" s="1"/>
      <c r="Y146" s="1"/>
      <c r="Z146" s="1"/>
      <c r="AA146" s="1"/>
      <c r="AB146" s="1"/>
      <c r="AC146" s="1"/>
    </row>
    <row r="147" spans="1:29" ht="12.75" customHeight="1">
      <c r="A147" s="1"/>
      <c r="B147" s="2"/>
      <c r="C147" s="2"/>
      <c r="D147" s="2"/>
      <c r="E147" s="2"/>
      <c r="F147" s="2"/>
      <c r="G147" s="2"/>
      <c r="H147" s="76"/>
      <c r="I147" s="76"/>
      <c r="J147" s="76"/>
      <c r="K147" s="76"/>
      <c r="L147" s="76"/>
      <c r="M147" s="76"/>
      <c r="N147" s="76"/>
      <c r="O147" s="2"/>
      <c r="P147" s="2"/>
      <c r="Q147" s="2"/>
      <c r="R147" s="2"/>
      <c r="S147" s="2"/>
      <c r="T147" s="2"/>
      <c r="U147" s="2"/>
      <c r="V147" s="2"/>
      <c r="W147" s="1"/>
      <c r="X147" s="1"/>
      <c r="Y147" s="1"/>
      <c r="Z147" s="1"/>
      <c r="AA147" s="1"/>
      <c r="AB147" s="1"/>
      <c r="AC147" s="1"/>
    </row>
  </sheetData>
  <mergeCells count="258">
    <mergeCell ref="T18:W18"/>
    <mergeCell ref="D20:L20"/>
    <mergeCell ref="T20:W20"/>
    <mergeCell ref="E21:L21"/>
    <mergeCell ref="T23:W23"/>
    <mergeCell ref="I51:L51"/>
    <mergeCell ref="T51:W51"/>
    <mergeCell ref="G38:L38"/>
    <mergeCell ref="T38:W38"/>
    <mergeCell ref="E36:L36"/>
    <mergeCell ref="T36:W36"/>
    <mergeCell ref="I34:L34"/>
    <mergeCell ref="I28:L28"/>
    <mergeCell ref="T34:W34"/>
    <mergeCell ref="T30:W30"/>
    <mergeCell ref="I32:L32"/>
    <mergeCell ref="T32:W32"/>
    <mergeCell ref="H31:L31"/>
    <mergeCell ref="T31:W31"/>
    <mergeCell ref="H33:L33"/>
    <mergeCell ref="T33:W33"/>
    <mergeCell ref="E42:L42"/>
    <mergeCell ref="I19:L19"/>
    <mergeCell ref="G23:L23"/>
    <mergeCell ref="T71:W71"/>
    <mergeCell ref="T69:W69"/>
    <mergeCell ref="G78:L78"/>
    <mergeCell ref="M1:AB1"/>
    <mergeCell ref="M2:AB2"/>
    <mergeCell ref="M5:AB5"/>
    <mergeCell ref="M3:AB3"/>
    <mergeCell ref="M4:AB4"/>
    <mergeCell ref="F15:L15"/>
    <mergeCell ref="T15:W15"/>
    <mergeCell ref="H17:L17"/>
    <mergeCell ref="T17:W17"/>
    <mergeCell ref="A6:AA7"/>
    <mergeCell ref="B12:L12"/>
    <mergeCell ref="T12:W12"/>
    <mergeCell ref="B11:L11"/>
    <mergeCell ref="T11:W11"/>
    <mergeCell ref="D13:L13"/>
    <mergeCell ref="T13:W13"/>
    <mergeCell ref="E14:L14"/>
    <mergeCell ref="T14:W14"/>
    <mergeCell ref="G16:L16"/>
    <mergeCell ref="T16:W16"/>
    <mergeCell ref="I18:L18"/>
    <mergeCell ref="F22:L22"/>
    <mergeCell ref="T22:W22"/>
    <mergeCell ref="G129:L129"/>
    <mergeCell ref="T129:W129"/>
    <mergeCell ref="H98:L98"/>
    <mergeCell ref="T98:W98"/>
    <mergeCell ref="I67:L67"/>
    <mergeCell ref="I93:L93"/>
    <mergeCell ref="T93:W93"/>
    <mergeCell ref="F91:L91"/>
    <mergeCell ref="T91:W91"/>
    <mergeCell ref="I99:L99"/>
    <mergeCell ref="T99:W99"/>
    <mergeCell ref="T67:W67"/>
    <mergeCell ref="I81:L81"/>
    <mergeCell ref="T81:W81"/>
    <mergeCell ref="F96:L96"/>
    <mergeCell ref="D119:L119"/>
    <mergeCell ref="T119:W119"/>
    <mergeCell ref="T84:W84"/>
    <mergeCell ref="T85:W85"/>
    <mergeCell ref="T86:W86"/>
    <mergeCell ref="E69:L69"/>
    <mergeCell ref="D53:L53"/>
    <mergeCell ref="H130:L130"/>
    <mergeCell ref="H111:L111"/>
    <mergeCell ref="B132:L132"/>
    <mergeCell ref="T132:W132"/>
    <mergeCell ref="H123:L123"/>
    <mergeCell ref="T19:W19"/>
    <mergeCell ref="I25:L25"/>
    <mergeCell ref="T25:W25"/>
    <mergeCell ref="I26:L26"/>
    <mergeCell ref="T26:W26"/>
    <mergeCell ref="I59:L59"/>
    <mergeCell ref="T59:W59"/>
    <mergeCell ref="T21:W21"/>
    <mergeCell ref="T28:W28"/>
    <mergeCell ref="H44:L44"/>
    <mergeCell ref="T44:W44"/>
    <mergeCell ref="H50:L50"/>
    <mergeCell ref="T50:W50"/>
    <mergeCell ref="H57:L57"/>
    <mergeCell ref="T57:W57"/>
    <mergeCell ref="I40:L40"/>
    <mergeCell ref="T40:W40"/>
    <mergeCell ref="I45:L45"/>
    <mergeCell ref="T45:W45"/>
    <mergeCell ref="T53:W53"/>
    <mergeCell ref="T43:W43"/>
    <mergeCell ref="D62:L62"/>
    <mergeCell ref="T62:W62"/>
    <mergeCell ref="I137:L137"/>
    <mergeCell ref="T137:W137"/>
    <mergeCell ref="E135:L135"/>
    <mergeCell ref="T135:W135"/>
    <mergeCell ref="D134:L134"/>
    <mergeCell ref="T134:W134"/>
    <mergeCell ref="F109:L109"/>
    <mergeCell ref="T109:W109"/>
    <mergeCell ref="D107:L107"/>
    <mergeCell ref="T107:W107"/>
    <mergeCell ref="I115:L115"/>
    <mergeCell ref="T115:W115"/>
    <mergeCell ref="I117:L117"/>
    <mergeCell ref="T117:W117"/>
    <mergeCell ref="I124:L124"/>
    <mergeCell ref="T124:W124"/>
    <mergeCell ref="E127:L127"/>
    <mergeCell ref="T127:W127"/>
    <mergeCell ref="T121:W121"/>
    <mergeCell ref="G49:L49"/>
    <mergeCell ref="T49:W49"/>
    <mergeCell ref="F48:L48"/>
    <mergeCell ref="T48:W48"/>
    <mergeCell ref="D46:L46"/>
    <mergeCell ref="E47:L47"/>
    <mergeCell ref="T47:W47"/>
    <mergeCell ref="F43:L43"/>
    <mergeCell ref="T46:W46"/>
    <mergeCell ref="I29:L29"/>
    <mergeCell ref="T29:W29"/>
    <mergeCell ref="I30:L30"/>
    <mergeCell ref="H24:L24"/>
    <mergeCell ref="T24:W24"/>
    <mergeCell ref="T42:W42"/>
    <mergeCell ref="H39:L39"/>
    <mergeCell ref="T39:W39"/>
    <mergeCell ref="D35:L35"/>
    <mergeCell ref="T35:W35"/>
    <mergeCell ref="D41:L41"/>
    <mergeCell ref="T41:W41"/>
    <mergeCell ref="F37:L37"/>
    <mergeCell ref="T37:W37"/>
    <mergeCell ref="I27:L27"/>
    <mergeCell ref="T27:W27"/>
    <mergeCell ref="T78:W78"/>
    <mergeCell ref="H92:L92"/>
    <mergeCell ref="T73:W73"/>
    <mergeCell ref="B125:L125"/>
    <mergeCell ref="T125:W125"/>
    <mergeCell ref="T123:W123"/>
    <mergeCell ref="I73:L73"/>
    <mergeCell ref="D100:L100"/>
    <mergeCell ref="D101:L101"/>
    <mergeCell ref="F102:L102"/>
    <mergeCell ref="G104:L104"/>
    <mergeCell ref="E103:L103"/>
    <mergeCell ref="G105:L105"/>
    <mergeCell ref="T100:W100"/>
    <mergeCell ref="T101:W101"/>
    <mergeCell ref="T102:W102"/>
    <mergeCell ref="T103:W103"/>
    <mergeCell ref="D75:L75"/>
    <mergeCell ref="T75:W75"/>
    <mergeCell ref="E76:L76"/>
    <mergeCell ref="T76:W76"/>
    <mergeCell ref="E90:L90"/>
    <mergeCell ref="H72:L72"/>
    <mergeCell ref="T72:W72"/>
    <mergeCell ref="H79:L79"/>
    <mergeCell ref="T79:W79"/>
    <mergeCell ref="T77:W77"/>
    <mergeCell ref="F136:L136"/>
    <mergeCell ref="T136:W136"/>
    <mergeCell ref="I131:L131"/>
    <mergeCell ref="T131:W131"/>
    <mergeCell ref="F128:L128"/>
    <mergeCell ref="T128:W128"/>
    <mergeCell ref="G122:L122"/>
    <mergeCell ref="T122:W122"/>
    <mergeCell ref="H116:L116"/>
    <mergeCell ref="T116:W116"/>
    <mergeCell ref="B133:L133"/>
    <mergeCell ref="T133:W133"/>
    <mergeCell ref="D126:L126"/>
    <mergeCell ref="T126:W126"/>
    <mergeCell ref="T130:W130"/>
    <mergeCell ref="T74:W74"/>
    <mergeCell ref="D68:L68"/>
    <mergeCell ref="T68:W68"/>
    <mergeCell ref="B52:L52"/>
    <mergeCell ref="T52:W52"/>
    <mergeCell ref="B61:L61"/>
    <mergeCell ref="T61:W61"/>
    <mergeCell ref="G65:L65"/>
    <mergeCell ref="T65:W65"/>
    <mergeCell ref="H66:L66"/>
    <mergeCell ref="T66:W66"/>
    <mergeCell ref="I60:L60"/>
    <mergeCell ref="T60:W60"/>
    <mergeCell ref="E63:L63"/>
    <mergeCell ref="T63:W63"/>
    <mergeCell ref="I58:L58"/>
    <mergeCell ref="T58:W58"/>
    <mergeCell ref="G56:L56"/>
    <mergeCell ref="T56:W56"/>
    <mergeCell ref="E54:L54"/>
    <mergeCell ref="T54:W54"/>
    <mergeCell ref="F55:L55"/>
    <mergeCell ref="T55:W55"/>
    <mergeCell ref="F64:L64"/>
    <mergeCell ref="T64:W64"/>
    <mergeCell ref="F70:L70"/>
    <mergeCell ref="T70:W70"/>
    <mergeCell ref="B88:L88"/>
    <mergeCell ref="F121:L121"/>
    <mergeCell ref="I112:L112"/>
    <mergeCell ref="T112:W112"/>
    <mergeCell ref="E120:L120"/>
    <mergeCell ref="T120:W120"/>
    <mergeCell ref="D89:L89"/>
    <mergeCell ref="T89:W89"/>
    <mergeCell ref="B118:L118"/>
    <mergeCell ref="T118:W118"/>
    <mergeCell ref="D94:L94"/>
    <mergeCell ref="T94:W94"/>
    <mergeCell ref="I87:L87"/>
    <mergeCell ref="I85:L85"/>
    <mergeCell ref="I113:L113"/>
    <mergeCell ref="T113:W113"/>
    <mergeCell ref="E95:L95"/>
    <mergeCell ref="T95:W95"/>
    <mergeCell ref="E108:L108"/>
    <mergeCell ref="T108:W108"/>
    <mergeCell ref="B106:L106"/>
    <mergeCell ref="G110:L110"/>
    <mergeCell ref="T110:W110"/>
    <mergeCell ref="G71:L71"/>
    <mergeCell ref="T87:W87"/>
    <mergeCell ref="B74:L74"/>
    <mergeCell ref="T111:W111"/>
    <mergeCell ref="H114:L114"/>
    <mergeCell ref="T114:W114"/>
    <mergeCell ref="T104:W104"/>
    <mergeCell ref="T105:W105"/>
    <mergeCell ref="T106:W106"/>
    <mergeCell ref="T96:W96"/>
    <mergeCell ref="G97:L97"/>
    <mergeCell ref="T97:W97"/>
    <mergeCell ref="T90:W90"/>
    <mergeCell ref="I84:L84"/>
    <mergeCell ref="G86:L86"/>
    <mergeCell ref="T88:W88"/>
    <mergeCell ref="F77:L77"/>
    <mergeCell ref="T82:W82"/>
    <mergeCell ref="T83:W83"/>
    <mergeCell ref="T92:W92"/>
    <mergeCell ref="I80:L80"/>
    <mergeCell ref="T80:W80"/>
  </mergeCells>
  <pageMargins left="0.19685039370078741" right="0.19685039370078741" top="0.98425196850393704" bottom="0.98425196850393704" header="0.51181102362204722" footer="0.51181102362204722"/>
  <pageSetup paperSize="9" scale="78" fitToHeight="13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61"/>
  <sheetViews>
    <sheetView topLeftCell="A106" workbookViewId="0">
      <selection activeCell="I104" sqref="I104:L104"/>
    </sheetView>
  </sheetViews>
  <sheetFormatPr defaultColWidth="9.140625" defaultRowHeight="15"/>
  <cols>
    <col min="1" max="1" width="1.42578125" style="3" customWidth="1"/>
    <col min="2" max="3" width="0.85546875" style="3" customWidth="1"/>
    <col min="4" max="4" width="0.7109375" style="3" customWidth="1"/>
    <col min="5" max="8" width="0.5703125" style="3" customWidth="1"/>
    <col min="9" max="9" width="0.85546875" style="3" customWidth="1"/>
    <col min="10" max="10" width="0.5703125" style="3" customWidth="1"/>
    <col min="11" max="11" width="0.7109375" style="3" customWidth="1"/>
    <col min="12" max="12" width="30.140625" style="3" customWidth="1"/>
    <col min="13" max="13" width="6.140625" style="3" customWidth="1"/>
    <col min="14" max="15" width="5.42578125" style="3" customWidth="1"/>
    <col min="16" max="16" width="6.28515625" style="3" customWidth="1"/>
    <col min="17" max="17" width="13.28515625" style="3" customWidth="1"/>
    <col min="18" max="18" width="4.28515625" style="3" customWidth="1"/>
    <col min="19" max="26" width="0" style="3" hidden="1" customWidth="1"/>
    <col min="27" max="27" width="15.85546875" style="3" customWidth="1"/>
    <col min="28" max="28" width="15.140625" style="3" customWidth="1"/>
    <col min="29" max="29" width="15.28515625" style="3" customWidth="1"/>
    <col min="30" max="30" width="7.140625" style="3" customWidth="1"/>
    <col min="31" max="255" width="9.140625" style="3" customWidth="1"/>
    <col min="256" max="16384" width="9.140625" style="3"/>
  </cols>
  <sheetData>
    <row r="1" spans="1:30" ht="15.75">
      <c r="A1" s="75"/>
      <c r="B1" s="75"/>
      <c r="C1" s="75"/>
      <c r="D1" s="75"/>
      <c r="E1" s="75"/>
      <c r="F1" s="75"/>
      <c r="G1" s="75"/>
      <c r="H1" s="75"/>
      <c r="I1" s="73"/>
      <c r="J1" s="96"/>
      <c r="K1" s="96"/>
      <c r="L1" s="96"/>
      <c r="M1" s="137" t="s">
        <v>144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"/>
    </row>
    <row r="2" spans="1:30" ht="15.75">
      <c r="A2" s="73"/>
      <c r="B2" s="73"/>
      <c r="C2" s="73"/>
      <c r="D2" s="73"/>
      <c r="E2" s="73"/>
      <c r="F2" s="73"/>
      <c r="G2" s="73"/>
      <c r="H2" s="73"/>
      <c r="I2" s="73"/>
      <c r="J2" s="97"/>
      <c r="K2" s="97"/>
      <c r="L2" s="97"/>
      <c r="M2" s="137" t="s">
        <v>143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"/>
    </row>
    <row r="3" spans="1:30" ht="15.75">
      <c r="A3" s="73"/>
      <c r="B3" s="73"/>
      <c r="C3" s="73"/>
      <c r="D3" s="73"/>
      <c r="E3" s="73"/>
      <c r="F3" s="73"/>
      <c r="G3" s="73"/>
      <c r="H3" s="73"/>
      <c r="I3" s="73"/>
      <c r="J3" s="97"/>
      <c r="K3" s="97"/>
      <c r="L3" s="97"/>
      <c r="M3" s="138" t="s">
        <v>140</v>
      </c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"/>
    </row>
    <row r="4" spans="1:30" s="74" customFormat="1" ht="15.75">
      <c r="A4" s="73"/>
      <c r="B4" s="73"/>
      <c r="C4" s="73"/>
      <c r="D4" s="73"/>
      <c r="E4" s="73"/>
      <c r="F4" s="73"/>
      <c r="G4" s="73"/>
      <c r="H4" s="73"/>
      <c r="I4" s="73"/>
      <c r="J4" s="97"/>
      <c r="K4" s="97"/>
      <c r="L4" s="97"/>
      <c r="M4" s="138" t="s">
        <v>142</v>
      </c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70"/>
    </row>
    <row r="5" spans="1:30" ht="15.75">
      <c r="A5" s="73"/>
      <c r="B5" s="73"/>
      <c r="C5" s="73"/>
      <c r="D5" s="73"/>
      <c r="E5" s="73"/>
      <c r="F5" s="73"/>
      <c r="G5" s="73"/>
      <c r="H5" s="73"/>
      <c r="I5" s="73"/>
      <c r="J5" s="97"/>
      <c r="K5" s="97"/>
      <c r="L5" s="97"/>
      <c r="M5" s="137" t="s">
        <v>145</v>
      </c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"/>
    </row>
    <row r="6" spans="1:30">
      <c r="A6" s="139" t="s">
        <v>146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70"/>
      <c r="AD6" s="1"/>
    </row>
    <row r="7" spans="1:30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70"/>
      <c r="AD7" s="1"/>
    </row>
    <row r="8" spans="1:30" ht="15.75">
      <c r="A8"/>
      <c r="B8"/>
      <c r="C8"/>
      <c r="D8"/>
      <c r="E8"/>
      <c r="F8"/>
      <c r="G8"/>
      <c r="H8"/>
      <c r="I8"/>
      <c r="J8"/>
      <c r="K8"/>
      <c r="L8"/>
      <c r="M8" s="67"/>
      <c r="N8"/>
      <c r="O8" s="68"/>
      <c r="P8" s="68"/>
      <c r="Q8" s="68"/>
      <c r="R8"/>
      <c r="S8"/>
      <c r="T8"/>
      <c r="U8"/>
      <c r="V8" s="69"/>
      <c r="W8"/>
      <c r="X8"/>
      <c r="Y8"/>
      <c r="Z8"/>
      <c r="AA8"/>
      <c r="AB8" s="72" t="s">
        <v>141</v>
      </c>
      <c r="AC8" s="70"/>
      <c r="AD8" s="1"/>
    </row>
    <row r="9" spans="1:30" ht="47.25">
      <c r="A9" s="1"/>
      <c r="B9" s="65" t="s">
        <v>139</v>
      </c>
      <c r="C9" s="65"/>
      <c r="D9" s="65"/>
      <c r="E9" s="65"/>
      <c r="F9" s="66"/>
      <c r="G9" s="66"/>
      <c r="H9" s="66"/>
      <c r="I9" s="79"/>
      <c r="J9" s="79"/>
      <c r="K9" s="79"/>
      <c r="L9" s="79"/>
      <c r="M9" s="80" t="s">
        <v>138</v>
      </c>
      <c r="N9" s="80" t="s">
        <v>137</v>
      </c>
      <c r="O9" s="80" t="s">
        <v>136</v>
      </c>
      <c r="P9" s="80" t="s">
        <v>135</v>
      </c>
      <c r="Q9" s="80" t="s">
        <v>134</v>
      </c>
      <c r="R9" s="80" t="s">
        <v>133</v>
      </c>
      <c r="S9" s="80" t="s">
        <v>132</v>
      </c>
      <c r="T9" s="81" t="s">
        <v>131</v>
      </c>
      <c r="U9" s="80" t="s">
        <v>130</v>
      </c>
      <c r="V9" s="80" t="s">
        <v>129</v>
      </c>
      <c r="W9" s="80" t="s">
        <v>128</v>
      </c>
      <c r="X9" s="80" t="s">
        <v>127</v>
      </c>
      <c r="Y9" s="80" t="s">
        <v>126</v>
      </c>
      <c r="Z9" s="82"/>
      <c r="AA9" s="80">
        <v>2025</v>
      </c>
      <c r="AB9" s="80">
        <v>2026</v>
      </c>
      <c r="AC9" s="80">
        <v>2027</v>
      </c>
      <c r="AD9" s="4" t="s">
        <v>0</v>
      </c>
    </row>
    <row r="10" spans="1:30" ht="16.5" thickBot="1">
      <c r="A10" s="1"/>
      <c r="B10" s="71">
        <v>1</v>
      </c>
      <c r="C10" s="6"/>
      <c r="D10" s="6"/>
      <c r="E10" s="6"/>
      <c r="F10" s="83"/>
      <c r="G10" s="83"/>
      <c r="H10" s="83"/>
      <c r="I10" s="83"/>
      <c r="J10" s="83"/>
      <c r="K10" s="83"/>
      <c r="L10" s="83"/>
      <c r="M10" s="84">
        <v>2</v>
      </c>
      <c r="N10" s="85">
        <v>2</v>
      </c>
      <c r="O10" s="84">
        <v>3</v>
      </c>
      <c r="P10" s="86">
        <v>4</v>
      </c>
      <c r="Q10" s="87">
        <v>5</v>
      </c>
      <c r="R10" s="88">
        <v>6</v>
      </c>
      <c r="S10" s="89">
        <v>7</v>
      </c>
      <c r="T10" s="90">
        <v>8</v>
      </c>
      <c r="U10" s="89">
        <v>7</v>
      </c>
      <c r="V10" s="89">
        <v>8</v>
      </c>
      <c r="W10" s="89">
        <v>9</v>
      </c>
      <c r="X10" s="89">
        <v>10</v>
      </c>
      <c r="Y10" s="91">
        <v>9</v>
      </c>
      <c r="Z10" s="92"/>
      <c r="AA10" s="84">
        <v>7</v>
      </c>
      <c r="AB10" s="84">
        <v>8</v>
      </c>
      <c r="AC10" s="93">
        <v>9</v>
      </c>
      <c r="AD10" s="4" t="s">
        <v>0</v>
      </c>
    </row>
    <row r="11" spans="1:30" ht="15.75">
      <c r="A11" s="7"/>
      <c r="B11" s="140" t="s">
        <v>125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1"/>
      <c r="M11" s="8">
        <v>138</v>
      </c>
      <c r="N11" s="9">
        <v>0</v>
      </c>
      <c r="O11" s="10">
        <v>0</v>
      </c>
      <c r="P11" s="10">
        <v>0</v>
      </c>
      <c r="Q11" s="11">
        <v>0</v>
      </c>
      <c r="R11" s="8">
        <v>0</v>
      </c>
      <c r="S11" s="12"/>
      <c r="T11" s="13">
        <v>0</v>
      </c>
      <c r="U11" s="142"/>
      <c r="V11" s="142"/>
      <c r="W11" s="142"/>
      <c r="X11" s="142"/>
      <c r="Y11" s="14">
        <v>0</v>
      </c>
      <c r="Z11" s="15">
        <v>0</v>
      </c>
      <c r="AA11" s="16">
        <f>AA12+AA57+AA66+AA79+AA93+AA114+AA126+AA133</f>
        <v>28458090.600000001</v>
      </c>
      <c r="AB11" s="16">
        <f>AB12+AB57+AB66+AB79+AB93+AB114+AB126+AB133+AB146</f>
        <v>26403065.379999999</v>
      </c>
      <c r="AC11" s="16">
        <f>AC12+AC57+AC66+AC79+AC93+AC114+AC126+AC133+AC146</f>
        <v>28155010.68</v>
      </c>
      <c r="AD11" s="64" t="s">
        <v>0</v>
      </c>
    </row>
    <row r="12" spans="1:30" ht="15.75">
      <c r="A12" s="7"/>
      <c r="B12" s="126" t="s">
        <v>124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7"/>
      <c r="M12" s="18">
        <v>138</v>
      </c>
      <c r="N12" s="19">
        <v>100</v>
      </c>
      <c r="O12" s="20">
        <v>1</v>
      </c>
      <c r="P12" s="20">
        <v>0</v>
      </c>
      <c r="Q12" s="21">
        <v>0</v>
      </c>
      <c r="R12" s="18">
        <v>0</v>
      </c>
      <c r="S12" s="22"/>
      <c r="T12" s="23">
        <v>0</v>
      </c>
      <c r="U12" s="128"/>
      <c r="V12" s="128"/>
      <c r="W12" s="128"/>
      <c r="X12" s="128"/>
      <c r="Y12" s="24">
        <v>0</v>
      </c>
      <c r="Z12" s="25">
        <v>0</v>
      </c>
      <c r="AA12" s="26">
        <f>AA13+AA20+AA35+AA51+AA46+AA41</f>
        <v>8195722</v>
      </c>
      <c r="AB12" s="26">
        <f>AB13+AB20+AB35+AB51+AB46</f>
        <v>7444507</v>
      </c>
      <c r="AC12" s="26">
        <f>AC13+AC20+AC35+AC51+AC46</f>
        <v>7144507</v>
      </c>
      <c r="AD12" s="17" t="s">
        <v>0</v>
      </c>
    </row>
    <row r="13" spans="1:30" ht="15.75">
      <c r="A13" s="7"/>
      <c r="B13" s="106"/>
      <c r="C13" s="28"/>
      <c r="D13" s="132" t="s">
        <v>123</v>
      </c>
      <c r="E13" s="132"/>
      <c r="F13" s="132"/>
      <c r="G13" s="132"/>
      <c r="H13" s="132"/>
      <c r="I13" s="132"/>
      <c r="J13" s="132"/>
      <c r="K13" s="132"/>
      <c r="L13" s="133"/>
      <c r="M13" s="18">
        <v>138</v>
      </c>
      <c r="N13" s="19">
        <v>102</v>
      </c>
      <c r="O13" s="20">
        <v>1</v>
      </c>
      <c r="P13" s="20">
        <v>2</v>
      </c>
      <c r="Q13" s="21">
        <v>0</v>
      </c>
      <c r="R13" s="18">
        <v>0</v>
      </c>
      <c r="S13" s="22"/>
      <c r="T13" s="23">
        <v>0</v>
      </c>
      <c r="U13" s="128"/>
      <c r="V13" s="128"/>
      <c r="W13" s="128"/>
      <c r="X13" s="128"/>
      <c r="Y13" s="24">
        <v>0</v>
      </c>
      <c r="Z13" s="25">
        <v>0</v>
      </c>
      <c r="AA13" s="26">
        <f t="shared" ref="AA13:AC16" si="0">AA14</f>
        <v>1600000</v>
      </c>
      <c r="AB13" s="26">
        <f t="shared" si="0"/>
        <v>1600000</v>
      </c>
      <c r="AC13" s="26">
        <f t="shared" si="0"/>
        <v>1600000</v>
      </c>
      <c r="AD13" s="17" t="s">
        <v>0</v>
      </c>
    </row>
    <row r="14" spans="1:30" ht="15.75">
      <c r="A14" s="7"/>
      <c r="B14" s="106"/>
      <c r="C14" s="29"/>
      <c r="D14" s="105"/>
      <c r="E14" s="123" t="s">
        <v>29</v>
      </c>
      <c r="F14" s="123"/>
      <c r="G14" s="123"/>
      <c r="H14" s="123"/>
      <c r="I14" s="123"/>
      <c r="J14" s="123"/>
      <c r="K14" s="123"/>
      <c r="L14" s="124"/>
      <c r="M14" s="31">
        <v>138</v>
      </c>
      <c r="N14" s="19">
        <v>102</v>
      </c>
      <c r="O14" s="32">
        <v>1</v>
      </c>
      <c r="P14" s="32">
        <v>2</v>
      </c>
      <c r="Q14" s="33" t="s">
        <v>28</v>
      </c>
      <c r="R14" s="31">
        <v>0</v>
      </c>
      <c r="S14" s="22"/>
      <c r="T14" s="23">
        <v>0</v>
      </c>
      <c r="U14" s="125"/>
      <c r="V14" s="125"/>
      <c r="W14" s="125"/>
      <c r="X14" s="125"/>
      <c r="Y14" s="24">
        <v>0</v>
      </c>
      <c r="Z14" s="25">
        <v>0</v>
      </c>
      <c r="AA14" s="34">
        <f t="shared" si="0"/>
        <v>1600000</v>
      </c>
      <c r="AB14" s="34">
        <f t="shared" si="0"/>
        <v>1600000</v>
      </c>
      <c r="AC14" s="34">
        <f t="shared" si="0"/>
        <v>1600000</v>
      </c>
      <c r="AD14" s="17" t="s">
        <v>0</v>
      </c>
    </row>
    <row r="15" spans="1:30" ht="15.75">
      <c r="A15" s="7"/>
      <c r="B15" s="106"/>
      <c r="C15" s="29"/>
      <c r="D15" s="104"/>
      <c r="E15" s="100"/>
      <c r="F15" s="123" t="s">
        <v>27</v>
      </c>
      <c r="G15" s="123"/>
      <c r="H15" s="123"/>
      <c r="I15" s="123"/>
      <c r="J15" s="123"/>
      <c r="K15" s="123"/>
      <c r="L15" s="124"/>
      <c r="M15" s="31">
        <v>138</v>
      </c>
      <c r="N15" s="19">
        <v>102</v>
      </c>
      <c r="O15" s="32">
        <v>1</v>
      </c>
      <c r="P15" s="32">
        <v>2</v>
      </c>
      <c r="Q15" s="33" t="s">
        <v>26</v>
      </c>
      <c r="R15" s="31">
        <v>0</v>
      </c>
      <c r="S15" s="22"/>
      <c r="T15" s="23">
        <v>0</v>
      </c>
      <c r="U15" s="125"/>
      <c r="V15" s="125"/>
      <c r="W15" s="125"/>
      <c r="X15" s="125"/>
      <c r="Y15" s="24">
        <v>0</v>
      </c>
      <c r="Z15" s="25">
        <v>0</v>
      </c>
      <c r="AA15" s="34">
        <f t="shared" si="0"/>
        <v>1600000</v>
      </c>
      <c r="AB15" s="34">
        <f t="shared" si="0"/>
        <v>1600000</v>
      </c>
      <c r="AC15" s="34">
        <f t="shared" si="0"/>
        <v>1600000</v>
      </c>
      <c r="AD15" s="17" t="s">
        <v>0</v>
      </c>
    </row>
    <row r="16" spans="1:30" ht="15.75">
      <c r="A16" s="7"/>
      <c r="B16" s="106"/>
      <c r="C16" s="29"/>
      <c r="D16" s="104"/>
      <c r="E16" s="99"/>
      <c r="F16" s="100"/>
      <c r="G16" s="123" t="s">
        <v>37</v>
      </c>
      <c r="H16" s="123"/>
      <c r="I16" s="123"/>
      <c r="J16" s="123"/>
      <c r="K16" s="123"/>
      <c r="L16" s="124"/>
      <c r="M16" s="31">
        <v>138</v>
      </c>
      <c r="N16" s="19">
        <v>102</v>
      </c>
      <c r="O16" s="32">
        <v>1</v>
      </c>
      <c r="P16" s="32">
        <v>2</v>
      </c>
      <c r="Q16" s="33" t="s">
        <v>36</v>
      </c>
      <c r="R16" s="31">
        <v>0</v>
      </c>
      <c r="S16" s="22"/>
      <c r="T16" s="23">
        <v>0</v>
      </c>
      <c r="U16" s="125"/>
      <c r="V16" s="125"/>
      <c r="W16" s="125"/>
      <c r="X16" s="125"/>
      <c r="Y16" s="24">
        <v>0</v>
      </c>
      <c r="Z16" s="25">
        <v>0</v>
      </c>
      <c r="AA16" s="34">
        <f t="shared" si="0"/>
        <v>1600000</v>
      </c>
      <c r="AB16" s="34">
        <f t="shared" si="0"/>
        <v>1600000</v>
      </c>
      <c r="AC16" s="34">
        <f t="shared" si="0"/>
        <v>1600000</v>
      </c>
      <c r="AD16" s="17" t="s">
        <v>0</v>
      </c>
    </row>
    <row r="17" spans="1:30" ht="15.75">
      <c r="A17" s="7"/>
      <c r="B17" s="106"/>
      <c r="C17" s="29"/>
      <c r="D17" s="104"/>
      <c r="E17" s="99"/>
      <c r="F17" s="99"/>
      <c r="G17" s="100"/>
      <c r="H17" s="123" t="s">
        <v>122</v>
      </c>
      <c r="I17" s="123"/>
      <c r="J17" s="123"/>
      <c r="K17" s="123"/>
      <c r="L17" s="124"/>
      <c r="M17" s="31">
        <v>138</v>
      </c>
      <c r="N17" s="19">
        <v>102</v>
      </c>
      <c r="O17" s="32">
        <v>1</v>
      </c>
      <c r="P17" s="32">
        <v>2</v>
      </c>
      <c r="Q17" s="33" t="s">
        <v>121</v>
      </c>
      <c r="R17" s="31">
        <v>0</v>
      </c>
      <c r="S17" s="22"/>
      <c r="T17" s="23">
        <v>0</v>
      </c>
      <c r="U17" s="125"/>
      <c r="V17" s="125"/>
      <c r="W17" s="125"/>
      <c r="X17" s="125"/>
      <c r="Y17" s="24">
        <v>0</v>
      </c>
      <c r="Z17" s="25">
        <v>0</v>
      </c>
      <c r="AA17" s="34">
        <f>AA18+AA19</f>
        <v>1600000</v>
      </c>
      <c r="AB17" s="34">
        <f>AB18+AB19</f>
        <v>1600000</v>
      </c>
      <c r="AC17" s="34">
        <f>AC18+AC19</f>
        <v>1600000</v>
      </c>
      <c r="AD17" s="17" t="s">
        <v>0</v>
      </c>
    </row>
    <row r="18" spans="1:30" ht="31.5">
      <c r="A18" s="7"/>
      <c r="B18" s="106"/>
      <c r="C18" s="29"/>
      <c r="D18" s="104"/>
      <c r="E18" s="99"/>
      <c r="F18" s="99"/>
      <c r="G18" s="99"/>
      <c r="H18" s="100"/>
      <c r="I18" s="123" t="s">
        <v>93</v>
      </c>
      <c r="J18" s="123"/>
      <c r="K18" s="123"/>
      <c r="L18" s="124"/>
      <c r="M18" s="31">
        <v>138</v>
      </c>
      <c r="N18" s="19">
        <v>102</v>
      </c>
      <c r="O18" s="32">
        <v>1</v>
      </c>
      <c r="P18" s="32">
        <v>2</v>
      </c>
      <c r="Q18" s="33" t="s">
        <v>121</v>
      </c>
      <c r="R18" s="31" t="s">
        <v>92</v>
      </c>
      <c r="S18" s="22"/>
      <c r="T18" s="23">
        <v>10000</v>
      </c>
      <c r="U18" s="125"/>
      <c r="V18" s="125"/>
      <c r="W18" s="125"/>
      <c r="X18" s="125"/>
      <c r="Y18" s="24">
        <v>0</v>
      </c>
      <c r="Z18" s="25">
        <v>0</v>
      </c>
      <c r="AA18" s="34">
        <v>1230000</v>
      </c>
      <c r="AB18" s="34">
        <v>1230000</v>
      </c>
      <c r="AC18" s="34">
        <v>1230000</v>
      </c>
      <c r="AD18" s="17" t="s">
        <v>0</v>
      </c>
    </row>
    <row r="19" spans="1:30" ht="31.5">
      <c r="A19" s="7"/>
      <c r="B19" s="106"/>
      <c r="C19" s="29"/>
      <c r="D19" s="104"/>
      <c r="E19" s="99"/>
      <c r="F19" s="99"/>
      <c r="G19" s="99"/>
      <c r="H19" s="100"/>
      <c r="I19" s="123" t="s">
        <v>91</v>
      </c>
      <c r="J19" s="123"/>
      <c r="K19" s="123"/>
      <c r="L19" s="124"/>
      <c r="M19" s="31">
        <v>138</v>
      </c>
      <c r="N19" s="19">
        <v>102</v>
      </c>
      <c r="O19" s="32">
        <v>1</v>
      </c>
      <c r="P19" s="32">
        <v>2</v>
      </c>
      <c r="Q19" s="33" t="s">
        <v>121</v>
      </c>
      <c r="R19" s="31" t="s">
        <v>90</v>
      </c>
      <c r="S19" s="22"/>
      <c r="T19" s="23">
        <v>10000</v>
      </c>
      <c r="U19" s="125"/>
      <c r="V19" s="125"/>
      <c r="W19" s="125"/>
      <c r="X19" s="125"/>
      <c r="Y19" s="24">
        <v>0</v>
      </c>
      <c r="Z19" s="25">
        <v>0</v>
      </c>
      <c r="AA19" s="34">
        <v>370000</v>
      </c>
      <c r="AB19" s="34">
        <v>370000</v>
      </c>
      <c r="AC19" s="34">
        <v>370000</v>
      </c>
      <c r="AD19" s="17" t="s">
        <v>0</v>
      </c>
    </row>
    <row r="20" spans="1:30" ht="15.75">
      <c r="A20" s="7"/>
      <c r="B20" s="106"/>
      <c r="C20" s="28"/>
      <c r="D20" s="132" t="s">
        <v>120</v>
      </c>
      <c r="E20" s="132"/>
      <c r="F20" s="132"/>
      <c r="G20" s="132"/>
      <c r="H20" s="132"/>
      <c r="I20" s="132"/>
      <c r="J20" s="132"/>
      <c r="K20" s="132"/>
      <c r="L20" s="133"/>
      <c r="M20" s="18">
        <v>138</v>
      </c>
      <c r="N20" s="19">
        <v>104</v>
      </c>
      <c r="O20" s="20">
        <v>1</v>
      </c>
      <c r="P20" s="20">
        <v>4</v>
      </c>
      <c r="Q20" s="21">
        <v>0</v>
      </c>
      <c r="R20" s="18">
        <v>0</v>
      </c>
      <c r="S20" s="22"/>
      <c r="T20" s="23">
        <v>0</v>
      </c>
      <c r="U20" s="128"/>
      <c r="V20" s="128"/>
      <c r="W20" s="128"/>
      <c r="X20" s="128"/>
      <c r="Y20" s="24">
        <v>0</v>
      </c>
      <c r="Z20" s="25">
        <v>0</v>
      </c>
      <c r="AA20" s="26">
        <f t="shared" ref="AA20:AC22" si="1">AA21</f>
        <v>5790000</v>
      </c>
      <c r="AB20" s="26">
        <f t="shared" si="1"/>
        <v>5700000</v>
      </c>
      <c r="AC20" s="26">
        <f t="shared" si="1"/>
        <v>5400000</v>
      </c>
      <c r="AD20" s="17" t="s">
        <v>0</v>
      </c>
    </row>
    <row r="21" spans="1:30" ht="15.75">
      <c r="A21" s="7"/>
      <c r="B21" s="106"/>
      <c r="C21" s="29"/>
      <c r="D21" s="105"/>
      <c r="E21" s="123" t="s">
        <v>29</v>
      </c>
      <c r="F21" s="123"/>
      <c r="G21" s="123"/>
      <c r="H21" s="123"/>
      <c r="I21" s="123"/>
      <c r="J21" s="123"/>
      <c r="K21" s="123"/>
      <c r="L21" s="124"/>
      <c r="M21" s="31">
        <v>138</v>
      </c>
      <c r="N21" s="19">
        <v>104</v>
      </c>
      <c r="O21" s="32">
        <v>1</v>
      </c>
      <c r="P21" s="32">
        <v>4</v>
      </c>
      <c r="Q21" s="33" t="s">
        <v>28</v>
      </c>
      <c r="R21" s="31">
        <v>0</v>
      </c>
      <c r="S21" s="22"/>
      <c r="T21" s="23">
        <v>0</v>
      </c>
      <c r="U21" s="125"/>
      <c r="V21" s="125"/>
      <c r="W21" s="125"/>
      <c r="X21" s="125"/>
      <c r="Y21" s="24">
        <v>0</v>
      </c>
      <c r="Z21" s="25">
        <v>0</v>
      </c>
      <c r="AA21" s="34">
        <f t="shared" si="1"/>
        <v>5790000</v>
      </c>
      <c r="AB21" s="34">
        <f t="shared" si="1"/>
        <v>5700000</v>
      </c>
      <c r="AC21" s="34">
        <f t="shared" si="1"/>
        <v>5400000</v>
      </c>
      <c r="AD21" s="17" t="s">
        <v>0</v>
      </c>
    </row>
    <row r="22" spans="1:30" ht="15.75">
      <c r="A22" s="7"/>
      <c r="B22" s="106"/>
      <c r="C22" s="29"/>
      <c r="D22" s="104"/>
      <c r="E22" s="100"/>
      <c r="F22" s="123" t="s">
        <v>27</v>
      </c>
      <c r="G22" s="123"/>
      <c r="H22" s="123"/>
      <c r="I22" s="123"/>
      <c r="J22" s="123"/>
      <c r="K22" s="123"/>
      <c r="L22" s="124"/>
      <c r="M22" s="31">
        <v>138</v>
      </c>
      <c r="N22" s="19">
        <v>104</v>
      </c>
      <c r="O22" s="32">
        <v>1</v>
      </c>
      <c r="P22" s="32">
        <v>4</v>
      </c>
      <c r="Q22" s="33" t="s">
        <v>26</v>
      </c>
      <c r="R22" s="31">
        <v>0</v>
      </c>
      <c r="S22" s="22"/>
      <c r="T22" s="23">
        <v>0</v>
      </c>
      <c r="U22" s="125"/>
      <c r="V22" s="125"/>
      <c r="W22" s="125"/>
      <c r="X22" s="125"/>
      <c r="Y22" s="24">
        <v>0</v>
      </c>
      <c r="Z22" s="25">
        <v>0</v>
      </c>
      <c r="AA22" s="34">
        <f t="shared" si="1"/>
        <v>5790000</v>
      </c>
      <c r="AB22" s="34">
        <f t="shared" si="1"/>
        <v>5700000</v>
      </c>
      <c r="AC22" s="34">
        <f t="shared" si="1"/>
        <v>5400000</v>
      </c>
      <c r="AD22" s="17" t="s">
        <v>0</v>
      </c>
    </row>
    <row r="23" spans="1:30" ht="15.75">
      <c r="A23" s="7"/>
      <c r="B23" s="106"/>
      <c r="C23" s="29"/>
      <c r="D23" s="104"/>
      <c r="E23" s="99"/>
      <c r="F23" s="100"/>
      <c r="G23" s="123" t="s">
        <v>37</v>
      </c>
      <c r="H23" s="123"/>
      <c r="I23" s="123"/>
      <c r="J23" s="123"/>
      <c r="K23" s="123"/>
      <c r="L23" s="124"/>
      <c r="M23" s="31">
        <v>138</v>
      </c>
      <c r="N23" s="19">
        <v>104</v>
      </c>
      <c r="O23" s="32">
        <v>1</v>
      </c>
      <c r="P23" s="32">
        <v>4</v>
      </c>
      <c r="Q23" s="33" t="s">
        <v>36</v>
      </c>
      <c r="R23" s="31">
        <v>0</v>
      </c>
      <c r="S23" s="22"/>
      <c r="T23" s="23">
        <v>0</v>
      </c>
      <c r="U23" s="125"/>
      <c r="V23" s="125"/>
      <c r="W23" s="125"/>
      <c r="X23" s="125"/>
      <c r="Y23" s="24">
        <v>0</v>
      </c>
      <c r="Z23" s="25">
        <v>0</v>
      </c>
      <c r="AA23" s="34">
        <f>AA24+AA31+AA33</f>
        <v>5790000</v>
      </c>
      <c r="AB23" s="34">
        <f>AB24+AB31+AB33</f>
        <v>5700000</v>
      </c>
      <c r="AC23" s="34">
        <f>AC24+AC31+AC33</f>
        <v>5400000</v>
      </c>
      <c r="AD23" s="17" t="s">
        <v>0</v>
      </c>
    </row>
    <row r="24" spans="1:30" ht="15.75">
      <c r="A24" s="7"/>
      <c r="B24" s="106"/>
      <c r="C24" s="29"/>
      <c r="D24" s="104"/>
      <c r="E24" s="99"/>
      <c r="F24" s="99"/>
      <c r="G24" s="100"/>
      <c r="H24" s="123" t="s">
        <v>119</v>
      </c>
      <c r="I24" s="123"/>
      <c r="J24" s="123"/>
      <c r="K24" s="123"/>
      <c r="L24" s="124"/>
      <c r="M24" s="31">
        <v>138</v>
      </c>
      <c r="N24" s="19">
        <v>104</v>
      </c>
      <c r="O24" s="32">
        <v>1</v>
      </c>
      <c r="P24" s="32">
        <v>4</v>
      </c>
      <c r="Q24" s="33" t="s">
        <v>116</v>
      </c>
      <c r="R24" s="31">
        <v>0</v>
      </c>
      <c r="S24" s="22"/>
      <c r="T24" s="23">
        <v>0</v>
      </c>
      <c r="U24" s="125"/>
      <c r="V24" s="125"/>
      <c r="W24" s="125"/>
      <c r="X24" s="125"/>
      <c r="Y24" s="24">
        <v>0</v>
      </c>
      <c r="Z24" s="25">
        <v>0</v>
      </c>
      <c r="AA24" s="34">
        <f>AA25+AA26+AA27+AA28+AA29+AA30</f>
        <v>5572792</v>
      </c>
      <c r="AB24" s="34">
        <f>AB25+AB26+AB27+AB28+AB29+AB30</f>
        <v>5482792</v>
      </c>
      <c r="AC24" s="34">
        <f>AC25+AC26+AC27+AC28+AC29+AC30</f>
        <v>5182792</v>
      </c>
      <c r="AD24" s="17" t="s">
        <v>0</v>
      </c>
    </row>
    <row r="25" spans="1:30" ht="31.5">
      <c r="A25" s="7"/>
      <c r="B25" s="106"/>
      <c r="C25" s="29"/>
      <c r="D25" s="104"/>
      <c r="E25" s="99"/>
      <c r="F25" s="99"/>
      <c r="G25" s="99"/>
      <c r="H25" s="100"/>
      <c r="I25" s="123" t="s">
        <v>93</v>
      </c>
      <c r="J25" s="123"/>
      <c r="K25" s="123"/>
      <c r="L25" s="124"/>
      <c r="M25" s="31">
        <v>138</v>
      </c>
      <c r="N25" s="19">
        <v>104</v>
      </c>
      <c r="O25" s="32">
        <v>1</v>
      </c>
      <c r="P25" s="32">
        <v>4</v>
      </c>
      <c r="Q25" s="33" t="s">
        <v>116</v>
      </c>
      <c r="R25" s="31" t="s">
        <v>92</v>
      </c>
      <c r="S25" s="22"/>
      <c r="T25" s="23">
        <v>10000</v>
      </c>
      <c r="U25" s="125"/>
      <c r="V25" s="125"/>
      <c r="W25" s="125"/>
      <c r="X25" s="125"/>
      <c r="Y25" s="24">
        <v>0</v>
      </c>
      <c r="Z25" s="25">
        <v>0</v>
      </c>
      <c r="AA25" s="34">
        <v>3058700</v>
      </c>
      <c r="AB25" s="34">
        <v>3058700</v>
      </c>
      <c r="AC25" s="34">
        <v>3058700</v>
      </c>
      <c r="AD25" s="17" t="s">
        <v>0</v>
      </c>
    </row>
    <row r="26" spans="1:30" ht="31.5">
      <c r="A26" s="7"/>
      <c r="B26" s="106"/>
      <c r="C26" s="29"/>
      <c r="D26" s="104"/>
      <c r="E26" s="99"/>
      <c r="F26" s="99"/>
      <c r="G26" s="99"/>
      <c r="H26" s="100"/>
      <c r="I26" s="123" t="s">
        <v>91</v>
      </c>
      <c r="J26" s="123"/>
      <c r="K26" s="123"/>
      <c r="L26" s="124"/>
      <c r="M26" s="31">
        <v>138</v>
      </c>
      <c r="N26" s="19">
        <v>104</v>
      </c>
      <c r="O26" s="32">
        <v>1</v>
      </c>
      <c r="P26" s="32">
        <v>4</v>
      </c>
      <c r="Q26" s="33" t="s">
        <v>116</v>
      </c>
      <c r="R26" s="31" t="s">
        <v>90</v>
      </c>
      <c r="S26" s="22"/>
      <c r="T26" s="23">
        <v>10000</v>
      </c>
      <c r="U26" s="125"/>
      <c r="V26" s="125"/>
      <c r="W26" s="125"/>
      <c r="X26" s="125"/>
      <c r="Y26" s="24">
        <v>0</v>
      </c>
      <c r="Z26" s="25">
        <v>0</v>
      </c>
      <c r="AA26" s="34">
        <v>930000</v>
      </c>
      <c r="AB26" s="34">
        <v>930000</v>
      </c>
      <c r="AC26" s="34">
        <v>930000</v>
      </c>
      <c r="AD26" s="17" t="s">
        <v>0</v>
      </c>
    </row>
    <row r="27" spans="1:30" ht="31.5">
      <c r="A27" s="7"/>
      <c r="B27" s="106"/>
      <c r="C27" s="29"/>
      <c r="D27" s="104"/>
      <c r="E27" s="99"/>
      <c r="F27" s="99"/>
      <c r="G27" s="99"/>
      <c r="H27" s="100"/>
      <c r="I27" s="123" t="s">
        <v>10</v>
      </c>
      <c r="J27" s="123"/>
      <c r="K27" s="123"/>
      <c r="L27" s="124"/>
      <c r="M27" s="31">
        <v>138</v>
      </c>
      <c r="N27" s="19">
        <v>104</v>
      </c>
      <c r="O27" s="32">
        <v>1</v>
      </c>
      <c r="P27" s="32">
        <v>4</v>
      </c>
      <c r="Q27" s="33" t="s">
        <v>116</v>
      </c>
      <c r="R27" s="31" t="s">
        <v>8</v>
      </c>
      <c r="S27" s="22"/>
      <c r="T27" s="23">
        <v>10000</v>
      </c>
      <c r="U27" s="125"/>
      <c r="V27" s="125"/>
      <c r="W27" s="125"/>
      <c r="X27" s="125"/>
      <c r="Y27" s="24">
        <v>0</v>
      </c>
      <c r="Z27" s="25">
        <v>0</v>
      </c>
      <c r="AA27" s="34">
        <v>1350092</v>
      </c>
      <c r="AB27" s="34">
        <v>1260092</v>
      </c>
      <c r="AC27" s="34">
        <v>960092</v>
      </c>
      <c r="AD27" s="17" t="s">
        <v>0</v>
      </c>
    </row>
    <row r="28" spans="1:30" ht="31.5">
      <c r="A28" s="7"/>
      <c r="B28" s="106"/>
      <c r="C28" s="29"/>
      <c r="D28" s="104"/>
      <c r="E28" s="99"/>
      <c r="F28" s="99"/>
      <c r="G28" s="99"/>
      <c r="H28" s="100"/>
      <c r="I28" s="123" t="s">
        <v>48</v>
      </c>
      <c r="J28" s="123"/>
      <c r="K28" s="123"/>
      <c r="L28" s="124"/>
      <c r="M28" s="31">
        <v>138</v>
      </c>
      <c r="N28" s="19">
        <v>104</v>
      </c>
      <c r="O28" s="32">
        <v>1</v>
      </c>
      <c r="P28" s="32">
        <v>4</v>
      </c>
      <c r="Q28" s="33" t="s">
        <v>116</v>
      </c>
      <c r="R28" s="31" t="s">
        <v>46</v>
      </c>
      <c r="S28" s="22"/>
      <c r="T28" s="23">
        <v>10000</v>
      </c>
      <c r="U28" s="125"/>
      <c r="V28" s="125"/>
      <c r="W28" s="125"/>
      <c r="X28" s="125"/>
      <c r="Y28" s="24">
        <v>0</v>
      </c>
      <c r="Z28" s="25">
        <v>0</v>
      </c>
      <c r="AA28" s="34">
        <v>170000</v>
      </c>
      <c r="AB28" s="34">
        <v>170000</v>
      </c>
      <c r="AC28" s="34">
        <v>170000</v>
      </c>
      <c r="AD28" s="17" t="s">
        <v>0</v>
      </c>
    </row>
    <row r="29" spans="1:30" ht="31.5">
      <c r="A29" s="7"/>
      <c r="B29" s="106"/>
      <c r="C29" s="29"/>
      <c r="D29" s="104"/>
      <c r="E29" s="99"/>
      <c r="F29" s="99"/>
      <c r="G29" s="99"/>
      <c r="H29" s="100"/>
      <c r="I29" s="123" t="s">
        <v>118</v>
      </c>
      <c r="J29" s="123"/>
      <c r="K29" s="123"/>
      <c r="L29" s="124"/>
      <c r="M29" s="31">
        <v>138</v>
      </c>
      <c r="N29" s="19">
        <v>104</v>
      </c>
      <c r="O29" s="32">
        <v>1</v>
      </c>
      <c r="P29" s="32">
        <v>4</v>
      </c>
      <c r="Q29" s="33" t="s">
        <v>116</v>
      </c>
      <c r="R29" s="31" t="s">
        <v>117</v>
      </c>
      <c r="S29" s="22"/>
      <c r="T29" s="23">
        <v>10000</v>
      </c>
      <c r="U29" s="125"/>
      <c r="V29" s="125"/>
      <c r="W29" s="125"/>
      <c r="X29" s="125"/>
      <c r="Y29" s="24">
        <v>0</v>
      </c>
      <c r="Z29" s="25">
        <v>0</v>
      </c>
      <c r="AA29" s="34">
        <v>44000</v>
      </c>
      <c r="AB29" s="34">
        <v>44000</v>
      </c>
      <c r="AC29" s="34">
        <v>44000</v>
      </c>
      <c r="AD29" s="17" t="s">
        <v>0</v>
      </c>
    </row>
    <row r="30" spans="1:30" ht="31.5">
      <c r="A30" s="7"/>
      <c r="B30" s="106"/>
      <c r="C30" s="29"/>
      <c r="D30" s="104"/>
      <c r="E30" s="99"/>
      <c r="F30" s="99"/>
      <c r="G30" s="99"/>
      <c r="H30" s="100"/>
      <c r="I30" s="123" t="s">
        <v>99</v>
      </c>
      <c r="J30" s="123"/>
      <c r="K30" s="123"/>
      <c r="L30" s="124"/>
      <c r="M30" s="31">
        <v>138</v>
      </c>
      <c r="N30" s="19">
        <v>104</v>
      </c>
      <c r="O30" s="32">
        <v>1</v>
      </c>
      <c r="P30" s="32">
        <v>4</v>
      </c>
      <c r="Q30" s="33" t="s">
        <v>116</v>
      </c>
      <c r="R30" s="31" t="s">
        <v>97</v>
      </c>
      <c r="S30" s="22"/>
      <c r="T30" s="23">
        <v>10000</v>
      </c>
      <c r="U30" s="125"/>
      <c r="V30" s="125"/>
      <c r="W30" s="125"/>
      <c r="X30" s="125"/>
      <c r="Y30" s="24">
        <v>0</v>
      </c>
      <c r="Z30" s="25">
        <v>0</v>
      </c>
      <c r="AA30" s="34">
        <v>20000</v>
      </c>
      <c r="AB30" s="34">
        <v>20000</v>
      </c>
      <c r="AC30" s="34">
        <v>20000</v>
      </c>
      <c r="AD30" s="17" t="s">
        <v>0</v>
      </c>
    </row>
    <row r="31" spans="1:30" ht="15.75">
      <c r="A31" s="7"/>
      <c r="B31" s="106"/>
      <c r="C31" s="29"/>
      <c r="D31" s="104"/>
      <c r="E31" s="99"/>
      <c r="F31" s="99"/>
      <c r="G31" s="100"/>
      <c r="H31" s="123" t="s">
        <v>115</v>
      </c>
      <c r="I31" s="123"/>
      <c r="J31" s="123"/>
      <c r="K31" s="123"/>
      <c r="L31" s="124"/>
      <c r="M31" s="31">
        <v>138</v>
      </c>
      <c r="N31" s="19">
        <v>104</v>
      </c>
      <c r="O31" s="32">
        <v>1</v>
      </c>
      <c r="P31" s="32">
        <v>4</v>
      </c>
      <c r="Q31" s="33" t="s">
        <v>114</v>
      </c>
      <c r="R31" s="31">
        <v>0</v>
      </c>
      <c r="S31" s="22"/>
      <c r="T31" s="23">
        <v>0</v>
      </c>
      <c r="U31" s="125"/>
      <c r="V31" s="125"/>
      <c r="W31" s="125"/>
      <c r="X31" s="125"/>
      <c r="Y31" s="24">
        <v>0</v>
      </c>
      <c r="Z31" s="25">
        <v>0</v>
      </c>
      <c r="AA31" s="34">
        <f>AA32</f>
        <v>84100</v>
      </c>
      <c r="AB31" s="34">
        <f>AB32</f>
        <v>84100</v>
      </c>
      <c r="AC31" s="34">
        <f>AC32</f>
        <v>84100</v>
      </c>
      <c r="AD31" s="17" t="s">
        <v>0</v>
      </c>
    </row>
    <row r="32" spans="1:30" ht="31.5">
      <c r="A32" s="7"/>
      <c r="B32" s="106"/>
      <c r="C32" s="29"/>
      <c r="D32" s="104"/>
      <c r="E32" s="99"/>
      <c r="F32" s="99"/>
      <c r="G32" s="99"/>
      <c r="H32" s="100"/>
      <c r="I32" s="123" t="s">
        <v>42</v>
      </c>
      <c r="J32" s="123"/>
      <c r="K32" s="123"/>
      <c r="L32" s="124"/>
      <c r="M32" s="31">
        <v>138</v>
      </c>
      <c r="N32" s="19">
        <v>104</v>
      </c>
      <c r="O32" s="32">
        <v>1</v>
      </c>
      <c r="P32" s="32">
        <v>4</v>
      </c>
      <c r="Q32" s="33" t="s">
        <v>114</v>
      </c>
      <c r="R32" s="31" t="s">
        <v>40</v>
      </c>
      <c r="S32" s="22"/>
      <c r="T32" s="23">
        <v>10000</v>
      </c>
      <c r="U32" s="125"/>
      <c r="V32" s="125"/>
      <c r="W32" s="125"/>
      <c r="X32" s="125"/>
      <c r="Y32" s="24">
        <v>0</v>
      </c>
      <c r="Z32" s="25">
        <v>0</v>
      </c>
      <c r="AA32" s="34">
        <v>84100</v>
      </c>
      <c r="AB32" s="34">
        <v>84100</v>
      </c>
      <c r="AC32" s="34">
        <v>84100</v>
      </c>
      <c r="AD32" s="17" t="s">
        <v>0</v>
      </c>
    </row>
    <row r="33" spans="1:30" ht="237" customHeight="1">
      <c r="A33" s="7"/>
      <c r="B33" s="106"/>
      <c r="C33" s="29"/>
      <c r="D33" s="104"/>
      <c r="E33" s="99"/>
      <c r="F33" s="99"/>
      <c r="G33" s="100"/>
      <c r="H33" s="123" t="s">
        <v>113</v>
      </c>
      <c r="I33" s="123"/>
      <c r="J33" s="123"/>
      <c r="K33" s="123"/>
      <c r="L33" s="124"/>
      <c r="M33" s="31">
        <v>138</v>
      </c>
      <c r="N33" s="19">
        <v>104</v>
      </c>
      <c r="O33" s="32">
        <v>1</v>
      </c>
      <c r="P33" s="32">
        <v>4</v>
      </c>
      <c r="Q33" s="33" t="s">
        <v>112</v>
      </c>
      <c r="R33" s="31">
        <v>0</v>
      </c>
      <c r="S33" s="22"/>
      <c r="T33" s="23">
        <v>0</v>
      </c>
      <c r="U33" s="125"/>
      <c r="V33" s="125"/>
      <c r="W33" s="125"/>
      <c r="X33" s="125"/>
      <c r="Y33" s="24">
        <v>0</v>
      </c>
      <c r="Z33" s="25">
        <v>0</v>
      </c>
      <c r="AA33" s="34">
        <f>AA34</f>
        <v>133108</v>
      </c>
      <c r="AB33" s="34">
        <f>AB34</f>
        <v>133108</v>
      </c>
      <c r="AC33" s="34">
        <f>AC34</f>
        <v>133108</v>
      </c>
      <c r="AD33" s="17" t="s">
        <v>0</v>
      </c>
    </row>
    <row r="34" spans="1:30" ht="32.25" customHeight="1">
      <c r="A34" s="7"/>
      <c r="B34" s="106"/>
      <c r="C34" s="29"/>
      <c r="D34" s="104"/>
      <c r="E34" s="99"/>
      <c r="F34" s="99"/>
      <c r="G34" s="99"/>
      <c r="H34" s="100"/>
      <c r="I34" s="123" t="s">
        <v>42</v>
      </c>
      <c r="J34" s="123"/>
      <c r="K34" s="123"/>
      <c r="L34" s="124"/>
      <c r="M34" s="31">
        <v>138</v>
      </c>
      <c r="N34" s="19">
        <v>104</v>
      </c>
      <c r="O34" s="32">
        <v>1</v>
      </c>
      <c r="P34" s="32">
        <v>4</v>
      </c>
      <c r="Q34" s="33" t="s">
        <v>112</v>
      </c>
      <c r="R34" s="31" t="s">
        <v>40</v>
      </c>
      <c r="S34" s="22"/>
      <c r="T34" s="23">
        <v>10000</v>
      </c>
      <c r="U34" s="125"/>
      <c r="V34" s="125"/>
      <c r="W34" s="125"/>
      <c r="X34" s="125"/>
      <c r="Y34" s="24">
        <v>0</v>
      </c>
      <c r="Z34" s="25">
        <v>0</v>
      </c>
      <c r="AA34" s="34">
        <v>133108</v>
      </c>
      <c r="AB34" s="34">
        <v>133108</v>
      </c>
      <c r="AC34" s="34">
        <v>133108</v>
      </c>
      <c r="AD34" s="17" t="s">
        <v>0</v>
      </c>
    </row>
    <row r="35" spans="1:30" ht="99.75" customHeight="1">
      <c r="A35" s="7"/>
      <c r="B35" s="106"/>
      <c r="C35" s="28"/>
      <c r="D35" s="132" t="s">
        <v>111</v>
      </c>
      <c r="E35" s="132"/>
      <c r="F35" s="132"/>
      <c r="G35" s="132"/>
      <c r="H35" s="132"/>
      <c r="I35" s="132"/>
      <c r="J35" s="132"/>
      <c r="K35" s="132"/>
      <c r="L35" s="133"/>
      <c r="M35" s="18">
        <v>138</v>
      </c>
      <c r="N35" s="19">
        <v>106</v>
      </c>
      <c r="O35" s="20">
        <v>1</v>
      </c>
      <c r="P35" s="20">
        <v>6</v>
      </c>
      <c r="Q35" s="21">
        <v>0</v>
      </c>
      <c r="R35" s="18">
        <v>0</v>
      </c>
      <c r="S35" s="22"/>
      <c r="T35" s="23">
        <v>0</v>
      </c>
      <c r="U35" s="128"/>
      <c r="V35" s="128"/>
      <c r="W35" s="128"/>
      <c r="X35" s="128"/>
      <c r="Y35" s="24">
        <v>0</v>
      </c>
      <c r="Z35" s="25">
        <v>0</v>
      </c>
      <c r="AA35" s="26">
        <f t="shared" ref="AA35:AC39" si="2">AA36</f>
        <v>144507</v>
      </c>
      <c r="AB35" s="26">
        <f t="shared" si="2"/>
        <v>144507</v>
      </c>
      <c r="AC35" s="26">
        <f t="shared" si="2"/>
        <v>144507</v>
      </c>
      <c r="AD35" s="17" t="s">
        <v>0</v>
      </c>
    </row>
    <row r="36" spans="1:30" ht="111" customHeight="1">
      <c r="A36" s="7"/>
      <c r="B36" s="106"/>
      <c r="C36" s="29"/>
      <c r="D36" s="105"/>
      <c r="E36" s="123" t="s">
        <v>29</v>
      </c>
      <c r="F36" s="123"/>
      <c r="G36" s="123"/>
      <c r="H36" s="123"/>
      <c r="I36" s="123"/>
      <c r="J36" s="123"/>
      <c r="K36" s="123"/>
      <c r="L36" s="124"/>
      <c r="M36" s="31">
        <v>138</v>
      </c>
      <c r="N36" s="19">
        <v>106</v>
      </c>
      <c r="O36" s="32">
        <v>1</v>
      </c>
      <c r="P36" s="32">
        <v>6</v>
      </c>
      <c r="Q36" s="33" t="s">
        <v>28</v>
      </c>
      <c r="R36" s="31">
        <v>0</v>
      </c>
      <c r="S36" s="22"/>
      <c r="T36" s="23">
        <v>0</v>
      </c>
      <c r="U36" s="125"/>
      <c r="V36" s="125"/>
      <c r="W36" s="125"/>
      <c r="X36" s="125"/>
      <c r="Y36" s="24">
        <v>0</v>
      </c>
      <c r="Z36" s="25">
        <v>0</v>
      </c>
      <c r="AA36" s="34">
        <f t="shared" si="2"/>
        <v>144507</v>
      </c>
      <c r="AB36" s="34">
        <f t="shared" si="2"/>
        <v>144507</v>
      </c>
      <c r="AC36" s="34">
        <f t="shared" si="2"/>
        <v>144507</v>
      </c>
      <c r="AD36" s="17" t="s">
        <v>0</v>
      </c>
    </row>
    <row r="37" spans="1:30" ht="32.25" customHeight="1">
      <c r="A37" s="7"/>
      <c r="B37" s="106"/>
      <c r="C37" s="29"/>
      <c r="D37" s="104"/>
      <c r="E37" s="100"/>
      <c r="F37" s="123" t="s">
        <v>27</v>
      </c>
      <c r="G37" s="123"/>
      <c r="H37" s="123"/>
      <c r="I37" s="123"/>
      <c r="J37" s="123"/>
      <c r="K37" s="123"/>
      <c r="L37" s="124"/>
      <c r="M37" s="31">
        <v>138</v>
      </c>
      <c r="N37" s="19">
        <v>106</v>
      </c>
      <c r="O37" s="32">
        <v>1</v>
      </c>
      <c r="P37" s="32">
        <v>6</v>
      </c>
      <c r="Q37" s="33" t="s">
        <v>26</v>
      </c>
      <c r="R37" s="31">
        <v>0</v>
      </c>
      <c r="S37" s="22"/>
      <c r="T37" s="23">
        <v>0</v>
      </c>
      <c r="U37" s="125"/>
      <c r="V37" s="125"/>
      <c r="W37" s="125"/>
      <c r="X37" s="125"/>
      <c r="Y37" s="24">
        <v>0</v>
      </c>
      <c r="Z37" s="25">
        <v>0</v>
      </c>
      <c r="AA37" s="34">
        <f t="shared" si="2"/>
        <v>144507</v>
      </c>
      <c r="AB37" s="34">
        <f t="shared" si="2"/>
        <v>144507</v>
      </c>
      <c r="AC37" s="34">
        <f t="shared" si="2"/>
        <v>144507</v>
      </c>
      <c r="AD37" s="17" t="s">
        <v>0</v>
      </c>
    </row>
    <row r="38" spans="1:30" ht="48" customHeight="1">
      <c r="A38" s="7"/>
      <c r="B38" s="106"/>
      <c r="C38" s="29"/>
      <c r="D38" s="104"/>
      <c r="E38" s="99"/>
      <c r="F38" s="100"/>
      <c r="G38" s="123" t="s">
        <v>37</v>
      </c>
      <c r="H38" s="123"/>
      <c r="I38" s="123"/>
      <c r="J38" s="123"/>
      <c r="K38" s="123"/>
      <c r="L38" s="124"/>
      <c r="M38" s="31">
        <v>138</v>
      </c>
      <c r="N38" s="19">
        <v>106</v>
      </c>
      <c r="O38" s="32">
        <v>1</v>
      </c>
      <c r="P38" s="32">
        <v>6</v>
      </c>
      <c r="Q38" s="33" t="s">
        <v>36</v>
      </c>
      <c r="R38" s="31">
        <v>0</v>
      </c>
      <c r="S38" s="22"/>
      <c r="T38" s="23">
        <v>0</v>
      </c>
      <c r="U38" s="125"/>
      <c r="V38" s="125"/>
      <c r="W38" s="125"/>
      <c r="X38" s="125"/>
      <c r="Y38" s="24">
        <v>0</v>
      </c>
      <c r="Z38" s="25">
        <v>0</v>
      </c>
      <c r="AA38" s="34">
        <f t="shared" si="2"/>
        <v>144507</v>
      </c>
      <c r="AB38" s="34">
        <f t="shared" si="2"/>
        <v>144507</v>
      </c>
      <c r="AC38" s="34">
        <f t="shared" si="2"/>
        <v>144507</v>
      </c>
      <c r="AD38" s="17" t="s">
        <v>0</v>
      </c>
    </row>
    <row r="39" spans="1:30" ht="174" customHeight="1">
      <c r="A39" s="7"/>
      <c r="B39" s="106"/>
      <c r="C39" s="29"/>
      <c r="D39" s="104"/>
      <c r="E39" s="99"/>
      <c r="F39" s="99"/>
      <c r="G39" s="100"/>
      <c r="H39" s="123" t="s">
        <v>110</v>
      </c>
      <c r="I39" s="123"/>
      <c r="J39" s="123"/>
      <c r="K39" s="123"/>
      <c r="L39" s="124"/>
      <c r="M39" s="31">
        <v>138</v>
      </c>
      <c r="N39" s="19">
        <v>106</v>
      </c>
      <c r="O39" s="32">
        <v>1</v>
      </c>
      <c r="P39" s="32">
        <v>6</v>
      </c>
      <c r="Q39" s="33" t="s">
        <v>109</v>
      </c>
      <c r="R39" s="31">
        <v>0</v>
      </c>
      <c r="S39" s="22"/>
      <c r="T39" s="23">
        <v>0</v>
      </c>
      <c r="U39" s="125"/>
      <c r="V39" s="125"/>
      <c r="W39" s="125"/>
      <c r="X39" s="125"/>
      <c r="Y39" s="24">
        <v>0</v>
      </c>
      <c r="Z39" s="25">
        <v>0</v>
      </c>
      <c r="AA39" s="34">
        <f t="shared" si="2"/>
        <v>144507</v>
      </c>
      <c r="AB39" s="34">
        <f t="shared" si="2"/>
        <v>144507</v>
      </c>
      <c r="AC39" s="34">
        <f t="shared" si="2"/>
        <v>144507</v>
      </c>
      <c r="AD39" s="17" t="s">
        <v>0</v>
      </c>
    </row>
    <row r="40" spans="1:30" ht="32.25" customHeight="1">
      <c r="A40" s="7"/>
      <c r="B40" s="106"/>
      <c r="C40" s="29"/>
      <c r="D40" s="104"/>
      <c r="E40" s="99"/>
      <c r="F40" s="99"/>
      <c r="G40" s="99"/>
      <c r="H40" s="100"/>
      <c r="I40" s="123" t="s">
        <v>42</v>
      </c>
      <c r="J40" s="123"/>
      <c r="K40" s="123"/>
      <c r="L40" s="124"/>
      <c r="M40" s="31">
        <v>138</v>
      </c>
      <c r="N40" s="19">
        <v>106</v>
      </c>
      <c r="O40" s="32">
        <v>1</v>
      </c>
      <c r="P40" s="32">
        <v>6</v>
      </c>
      <c r="Q40" s="33" t="s">
        <v>109</v>
      </c>
      <c r="R40" s="31" t="s">
        <v>40</v>
      </c>
      <c r="S40" s="22"/>
      <c r="T40" s="23">
        <v>10000</v>
      </c>
      <c r="U40" s="125"/>
      <c r="V40" s="125"/>
      <c r="W40" s="125"/>
      <c r="X40" s="125"/>
      <c r="Y40" s="24">
        <v>0</v>
      </c>
      <c r="Z40" s="25">
        <v>0</v>
      </c>
      <c r="AA40" s="34">
        <v>144507</v>
      </c>
      <c r="AB40" s="34">
        <v>144507</v>
      </c>
      <c r="AC40" s="34">
        <v>144507</v>
      </c>
      <c r="AD40" s="17" t="s">
        <v>0</v>
      </c>
    </row>
    <row r="41" spans="1:30" ht="32.25" customHeight="1">
      <c r="A41" s="7"/>
      <c r="B41" s="106"/>
      <c r="C41" s="28"/>
      <c r="D41" s="133" t="s">
        <v>147</v>
      </c>
      <c r="E41" s="130"/>
      <c r="F41" s="130"/>
      <c r="G41" s="130"/>
      <c r="H41" s="130"/>
      <c r="I41" s="130"/>
      <c r="J41" s="130"/>
      <c r="K41" s="130"/>
      <c r="L41" s="131"/>
      <c r="M41" s="18">
        <v>138</v>
      </c>
      <c r="N41" s="19">
        <v>111</v>
      </c>
      <c r="O41" s="20">
        <v>1</v>
      </c>
      <c r="P41" s="20">
        <v>7</v>
      </c>
      <c r="Q41" s="107">
        <v>0</v>
      </c>
      <c r="R41" s="18">
        <v>0</v>
      </c>
      <c r="S41" s="22"/>
      <c r="T41" s="23"/>
      <c r="U41" s="101"/>
      <c r="V41" s="101"/>
      <c r="W41" s="101"/>
      <c r="X41" s="101"/>
      <c r="Y41" s="24"/>
      <c r="Z41" s="25"/>
      <c r="AA41" s="26">
        <f t="shared" ref="AA41:AC44" si="3">AA42</f>
        <v>623600</v>
      </c>
      <c r="AB41" s="26">
        <f t="shared" si="3"/>
        <v>0</v>
      </c>
      <c r="AC41" s="26">
        <f t="shared" si="3"/>
        <v>0</v>
      </c>
      <c r="AD41" s="17"/>
    </row>
    <row r="42" spans="1:30" ht="46.5" customHeight="1">
      <c r="A42" s="7"/>
      <c r="B42" s="106"/>
      <c r="C42" s="28"/>
      <c r="D42" s="104"/>
      <c r="E42" s="99"/>
      <c r="F42" s="124" t="s">
        <v>67</v>
      </c>
      <c r="G42" s="130"/>
      <c r="H42" s="130"/>
      <c r="I42" s="130"/>
      <c r="J42" s="130"/>
      <c r="K42" s="130"/>
      <c r="L42" s="131"/>
      <c r="M42" s="31">
        <v>138</v>
      </c>
      <c r="N42" s="19">
        <v>111</v>
      </c>
      <c r="O42" s="32">
        <v>1</v>
      </c>
      <c r="P42" s="32">
        <v>7</v>
      </c>
      <c r="Q42" s="108" t="s">
        <v>66</v>
      </c>
      <c r="R42" s="31">
        <v>0</v>
      </c>
      <c r="S42" s="22"/>
      <c r="T42" s="23"/>
      <c r="U42" s="101"/>
      <c r="V42" s="101"/>
      <c r="W42" s="101"/>
      <c r="X42" s="101"/>
      <c r="Y42" s="24"/>
      <c r="Z42" s="25"/>
      <c r="AA42" s="34">
        <f t="shared" si="3"/>
        <v>623600</v>
      </c>
      <c r="AB42" s="34">
        <f t="shared" si="3"/>
        <v>0</v>
      </c>
      <c r="AC42" s="34">
        <f t="shared" si="3"/>
        <v>0</v>
      </c>
      <c r="AD42" s="17"/>
    </row>
    <row r="43" spans="1:30" ht="32.25" customHeight="1">
      <c r="A43" s="7"/>
      <c r="B43" s="106"/>
      <c r="C43" s="28"/>
      <c r="D43" s="104"/>
      <c r="E43" s="99"/>
      <c r="F43" s="99"/>
      <c r="G43" s="124" t="s">
        <v>148</v>
      </c>
      <c r="H43" s="130"/>
      <c r="I43" s="130"/>
      <c r="J43" s="130"/>
      <c r="K43" s="130"/>
      <c r="L43" s="131"/>
      <c r="M43" s="31">
        <v>138</v>
      </c>
      <c r="N43" s="19">
        <v>111</v>
      </c>
      <c r="O43" s="32">
        <v>1</v>
      </c>
      <c r="P43" s="32">
        <v>7</v>
      </c>
      <c r="Q43" s="108">
        <v>7720000000</v>
      </c>
      <c r="R43" s="31">
        <v>0</v>
      </c>
      <c r="S43" s="22"/>
      <c r="T43" s="23"/>
      <c r="U43" s="101"/>
      <c r="V43" s="101"/>
      <c r="W43" s="101"/>
      <c r="X43" s="101"/>
      <c r="Y43" s="24"/>
      <c r="Z43" s="25"/>
      <c r="AA43" s="34">
        <f t="shared" si="3"/>
        <v>623600</v>
      </c>
      <c r="AB43" s="34">
        <f t="shared" si="3"/>
        <v>0</v>
      </c>
      <c r="AC43" s="34">
        <f t="shared" si="3"/>
        <v>0</v>
      </c>
      <c r="AD43" s="17"/>
    </row>
    <row r="44" spans="1:30" ht="44.25" customHeight="1">
      <c r="A44" s="7"/>
      <c r="B44" s="106"/>
      <c r="C44" s="28"/>
      <c r="D44" s="104"/>
      <c r="E44" s="99"/>
      <c r="F44" s="99"/>
      <c r="G44" s="99"/>
      <c r="H44" s="100"/>
      <c r="I44" s="124" t="s">
        <v>149</v>
      </c>
      <c r="J44" s="130"/>
      <c r="K44" s="130"/>
      <c r="L44" s="131"/>
      <c r="M44" s="31">
        <v>138</v>
      </c>
      <c r="N44" s="19">
        <v>111</v>
      </c>
      <c r="O44" s="32">
        <v>1</v>
      </c>
      <c r="P44" s="32">
        <v>7</v>
      </c>
      <c r="Q44" s="109">
        <v>7720010050</v>
      </c>
      <c r="R44" s="31">
        <v>0</v>
      </c>
      <c r="S44" s="22"/>
      <c r="T44" s="23"/>
      <c r="U44" s="101"/>
      <c r="V44" s="101"/>
      <c r="W44" s="101"/>
      <c r="X44" s="101"/>
      <c r="Y44" s="24"/>
      <c r="Z44" s="25"/>
      <c r="AA44" s="34">
        <f t="shared" si="3"/>
        <v>623600</v>
      </c>
      <c r="AB44" s="34">
        <f t="shared" si="3"/>
        <v>0</v>
      </c>
      <c r="AC44" s="34">
        <f t="shared" si="3"/>
        <v>0</v>
      </c>
      <c r="AD44" s="17"/>
    </row>
    <row r="45" spans="1:30" ht="23.25" customHeight="1">
      <c r="A45" s="7"/>
      <c r="B45" s="106"/>
      <c r="C45" s="28"/>
      <c r="D45" s="104"/>
      <c r="E45" s="99"/>
      <c r="F45" s="99"/>
      <c r="G45" s="99"/>
      <c r="H45" s="100"/>
      <c r="I45" s="124" t="s">
        <v>150</v>
      </c>
      <c r="J45" s="130"/>
      <c r="K45" s="130"/>
      <c r="L45" s="131"/>
      <c r="M45" s="31">
        <v>138</v>
      </c>
      <c r="N45" s="19">
        <v>111</v>
      </c>
      <c r="O45" s="32">
        <v>1</v>
      </c>
      <c r="P45" s="32">
        <v>7</v>
      </c>
      <c r="Q45" s="109">
        <v>7720010050</v>
      </c>
      <c r="R45" s="31" t="s">
        <v>102</v>
      </c>
      <c r="S45" s="22"/>
      <c r="T45" s="23"/>
      <c r="U45" s="101"/>
      <c r="V45" s="101"/>
      <c r="W45" s="101"/>
      <c r="X45" s="101"/>
      <c r="Y45" s="24"/>
      <c r="Z45" s="25"/>
      <c r="AA45" s="34">
        <v>623600</v>
      </c>
      <c r="AB45" s="34">
        <v>0</v>
      </c>
      <c r="AC45" s="34">
        <v>0</v>
      </c>
      <c r="AD45" s="17"/>
    </row>
    <row r="46" spans="1:30" ht="18" customHeight="1">
      <c r="A46" s="7"/>
      <c r="B46" s="106"/>
      <c r="C46" s="28"/>
      <c r="D46" s="132" t="s">
        <v>108</v>
      </c>
      <c r="E46" s="132"/>
      <c r="F46" s="132"/>
      <c r="G46" s="132"/>
      <c r="H46" s="132"/>
      <c r="I46" s="132"/>
      <c r="J46" s="132"/>
      <c r="K46" s="132"/>
      <c r="L46" s="133"/>
      <c r="M46" s="18">
        <v>138</v>
      </c>
      <c r="N46" s="19">
        <v>111</v>
      </c>
      <c r="O46" s="20">
        <v>1</v>
      </c>
      <c r="P46" s="20">
        <v>11</v>
      </c>
      <c r="Q46" s="21">
        <v>0</v>
      </c>
      <c r="R46" s="18">
        <v>0</v>
      </c>
      <c r="S46" s="22"/>
      <c r="T46" s="23">
        <v>0</v>
      </c>
      <c r="U46" s="128"/>
      <c r="V46" s="128"/>
      <c r="W46" s="128"/>
      <c r="X46" s="128"/>
      <c r="Y46" s="24">
        <v>0</v>
      </c>
      <c r="Z46" s="25">
        <v>0</v>
      </c>
      <c r="AA46" s="26">
        <v>20000</v>
      </c>
      <c r="AB46" s="26">
        <v>0</v>
      </c>
      <c r="AC46" s="26">
        <v>0</v>
      </c>
      <c r="AD46" s="17" t="s">
        <v>0</v>
      </c>
    </row>
    <row r="47" spans="1:30" ht="48" customHeight="1">
      <c r="A47" s="7"/>
      <c r="B47" s="106"/>
      <c r="C47" s="29"/>
      <c r="D47" s="105"/>
      <c r="E47" s="123" t="s">
        <v>67</v>
      </c>
      <c r="F47" s="123"/>
      <c r="G47" s="123"/>
      <c r="H47" s="123"/>
      <c r="I47" s="123"/>
      <c r="J47" s="123"/>
      <c r="K47" s="123"/>
      <c r="L47" s="124"/>
      <c r="M47" s="31">
        <v>138</v>
      </c>
      <c r="N47" s="19">
        <v>111</v>
      </c>
      <c r="O47" s="32">
        <v>1</v>
      </c>
      <c r="P47" s="32">
        <v>11</v>
      </c>
      <c r="Q47" s="33" t="s">
        <v>66</v>
      </c>
      <c r="R47" s="31">
        <v>0</v>
      </c>
      <c r="S47" s="22"/>
      <c r="T47" s="23">
        <v>0</v>
      </c>
      <c r="U47" s="125"/>
      <c r="V47" s="125"/>
      <c r="W47" s="125"/>
      <c r="X47" s="125"/>
      <c r="Y47" s="24">
        <v>0</v>
      </c>
      <c r="Z47" s="25">
        <v>0</v>
      </c>
      <c r="AA47" s="34">
        <v>20000</v>
      </c>
      <c r="AB47" s="34">
        <v>0</v>
      </c>
      <c r="AC47" s="34">
        <v>0</v>
      </c>
      <c r="AD47" s="17" t="s">
        <v>0</v>
      </c>
    </row>
    <row r="48" spans="1:30" ht="63.75" customHeight="1">
      <c r="A48" s="7"/>
      <c r="B48" s="106"/>
      <c r="C48" s="29"/>
      <c r="D48" s="104"/>
      <c r="E48" s="100"/>
      <c r="F48" s="123" t="s">
        <v>107</v>
      </c>
      <c r="G48" s="123"/>
      <c r="H48" s="123"/>
      <c r="I48" s="123"/>
      <c r="J48" s="123"/>
      <c r="K48" s="123"/>
      <c r="L48" s="124"/>
      <c r="M48" s="31">
        <v>138</v>
      </c>
      <c r="N48" s="19">
        <v>111</v>
      </c>
      <c r="O48" s="32">
        <v>1</v>
      </c>
      <c r="P48" s="32">
        <v>11</v>
      </c>
      <c r="Q48" s="33" t="s">
        <v>106</v>
      </c>
      <c r="R48" s="31">
        <v>0</v>
      </c>
      <c r="S48" s="22"/>
      <c r="T48" s="23">
        <v>0</v>
      </c>
      <c r="U48" s="125"/>
      <c r="V48" s="125"/>
      <c r="W48" s="125"/>
      <c r="X48" s="125"/>
      <c r="Y48" s="24">
        <v>0</v>
      </c>
      <c r="Z48" s="25">
        <v>0</v>
      </c>
      <c r="AA48" s="34">
        <v>20000</v>
      </c>
      <c r="AB48" s="34">
        <v>0</v>
      </c>
      <c r="AC48" s="34">
        <v>0</v>
      </c>
      <c r="AD48" s="17" t="s">
        <v>0</v>
      </c>
    </row>
    <row r="49" spans="1:30" ht="63.75" customHeight="1">
      <c r="A49" s="7"/>
      <c r="B49" s="106"/>
      <c r="C49" s="29"/>
      <c r="D49" s="104"/>
      <c r="E49" s="99"/>
      <c r="F49" s="99"/>
      <c r="G49" s="100"/>
      <c r="H49" s="123" t="s">
        <v>105</v>
      </c>
      <c r="I49" s="123"/>
      <c r="J49" s="123"/>
      <c r="K49" s="123"/>
      <c r="L49" s="124"/>
      <c r="M49" s="31">
        <v>138</v>
      </c>
      <c r="N49" s="19">
        <v>111</v>
      </c>
      <c r="O49" s="32">
        <v>1</v>
      </c>
      <c r="P49" s="32">
        <v>11</v>
      </c>
      <c r="Q49" s="33" t="s">
        <v>103</v>
      </c>
      <c r="R49" s="31">
        <v>0</v>
      </c>
      <c r="S49" s="22"/>
      <c r="T49" s="23">
        <v>0</v>
      </c>
      <c r="U49" s="125"/>
      <c r="V49" s="125"/>
      <c r="W49" s="125"/>
      <c r="X49" s="125"/>
      <c r="Y49" s="24">
        <v>0</v>
      </c>
      <c r="Z49" s="25">
        <v>0</v>
      </c>
      <c r="AA49" s="34">
        <v>20000</v>
      </c>
      <c r="AB49" s="34">
        <v>0</v>
      </c>
      <c r="AC49" s="34">
        <v>0</v>
      </c>
      <c r="AD49" s="17" t="s">
        <v>0</v>
      </c>
    </row>
    <row r="50" spans="1:30" ht="18" customHeight="1">
      <c r="A50" s="7"/>
      <c r="B50" s="106"/>
      <c r="C50" s="29"/>
      <c r="D50" s="104"/>
      <c r="E50" s="99"/>
      <c r="F50" s="99"/>
      <c r="G50" s="99"/>
      <c r="H50" s="100"/>
      <c r="I50" s="123" t="s">
        <v>104</v>
      </c>
      <c r="J50" s="123"/>
      <c r="K50" s="123"/>
      <c r="L50" s="124"/>
      <c r="M50" s="31">
        <v>138</v>
      </c>
      <c r="N50" s="19">
        <v>111</v>
      </c>
      <c r="O50" s="32">
        <v>1</v>
      </c>
      <c r="P50" s="32">
        <v>11</v>
      </c>
      <c r="Q50" s="33" t="s">
        <v>103</v>
      </c>
      <c r="R50" s="31" t="s">
        <v>102</v>
      </c>
      <c r="S50" s="22"/>
      <c r="T50" s="23">
        <v>10000</v>
      </c>
      <c r="U50" s="125"/>
      <c r="V50" s="125"/>
      <c r="W50" s="125"/>
      <c r="X50" s="125"/>
      <c r="Y50" s="24">
        <v>0</v>
      </c>
      <c r="Z50" s="25">
        <v>0</v>
      </c>
      <c r="AA50" s="34">
        <v>20000</v>
      </c>
      <c r="AB50" s="34">
        <v>0</v>
      </c>
      <c r="AC50" s="34">
        <v>0</v>
      </c>
      <c r="AD50" s="17" t="s">
        <v>0</v>
      </c>
    </row>
    <row r="51" spans="1:30" ht="33.75" customHeight="1">
      <c r="A51" s="7"/>
      <c r="B51" s="106"/>
      <c r="C51" s="28"/>
      <c r="D51" s="132" t="s">
        <v>101</v>
      </c>
      <c r="E51" s="132"/>
      <c r="F51" s="132"/>
      <c r="G51" s="132"/>
      <c r="H51" s="132"/>
      <c r="I51" s="132"/>
      <c r="J51" s="132"/>
      <c r="K51" s="132"/>
      <c r="L51" s="133"/>
      <c r="M51" s="18">
        <v>138</v>
      </c>
      <c r="N51" s="19">
        <v>113</v>
      </c>
      <c r="O51" s="20">
        <v>1</v>
      </c>
      <c r="P51" s="20">
        <v>13</v>
      </c>
      <c r="Q51" s="21">
        <v>0</v>
      </c>
      <c r="R51" s="18">
        <v>0</v>
      </c>
      <c r="S51" s="22"/>
      <c r="T51" s="23">
        <v>0</v>
      </c>
      <c r="U51" s="128"/>
      <c r="V51" s="128"/>
      <c r="W51" s="128"/>
      <c r="X51" s="128"/>
      <c r="Y51" s="24">
        <v>0</v>
      </c>
      <c r="Z51" s="25">
        <v>0</v>
      </c>
      <c r="AA51" s="26">
        <f>AA52</f>
        <v>17615</v>
      </c>
      <c r="AB51" s="26">
        <v>0</v>
      </c>
      <c r="AC51" s="26">
        <v>0</v>
      </c>
      <c r="AD51" s="17" t="s">
        <v>0</v>
      </c>
    </row>
    <row r="52" spans="1:30" ht="111" customHeight="1">
      <c r="A52" s="7"/>
      <c r="B52" s="106"/>
      <c r="C52" s="29"/>
      <c r="D52" s="105"/>
      <c r="E52" s="123" t="s">
        <v>29</v>
      </c>
      <c r="F52" s="123"/>
      <c r="G52" s="123"/>
      <c r="H52" s="123"/>
      <c r="I52" s="123"/>
      <c r="J52" s="123"/>
      <c r="K52" s="123"/>
      <c r="L52" s="124"/>
      <c r="M52" s="31">
        <v>138</v>
      </c>
      <c r="N52" s="19">
        <v>113</v>
      </c>
      <c r="O52" s="32">
        <v>1</v>
      </c>
      <c r="P52" s="32">
        <v>13</v>
      </c>
      <c r="Q52" s="33" t="s">
        <v>28</v>
      </c>
      <c r="R52" s="31">
        <v>0</v>
      </c>
      <c r="S52" s="22"/>
      <c r="T52" s="23">
        <v>0</v>
      </c>
      <c r="U52" s="125"/>
      <c r="V52" s="125"/>
      <c r="W52" s="125"/>
      <c r="X52" s="125"/>
      <c r="Y52" s="24">
        <v>0</v>
      </c>
      <c r="Z52" s="25">
        <v>0</v>
      </c>
      <c r="AA52" s="34">
        <f>AA53</f>
        <v>17615</v>
      </c>
      <c r="AB52" s="34">
        <v>0</v>
      </c>
      <c r="AC52" s="34">
        <v>0</v>
      </c>
      <c r="AD52" s="17" t="s">
        <v>0</v>
      </c>
    </row>
    <row r="53" spans="1:30" ht="32.25" customHeight="1">
      <c r="A53" s="7"/>
      <c r="B53" s="106"/>
      <c r="C53" s="29"/>
      <c r="D53" s="104"/>
      <c r="E53" s="100"/>
      <c r="F53" s="123" t="s">
        <v>27</v>
      </c>
      <c r="G53" s="123"/>
      <c r="H53" s="123"/>
      <c r="I53" s="123"/>
      <c r="J53" s="123"/>
      <c r="K53" s="123"/>
      <c r="L53" s="124"/>
      <c r="M53" s="31">
        <v>138</v>
      </c>
      <c r="N53" s="19">
        <v>113</v>
      </c>
      <c r="O53" s="32">
        <v>1</v>
      </c>
      <c r="P53" s="32">
        <v>13</v>
      </c>
      <c r="Q53" s="33" t="s">
        <v>26</v>
      </c>
      <c r="R53" s="31">
        <v>0</v>
      </c>
      <c r="S53" s="22"/>
      <c r="T53" s="23">
        <v>0</v>
      </c>
      <c r="U53" s="125"/>
      <c r="V53" s="125"/>
      <c r="W53" s="125"/>
      <c r="X53" s="125"/>
      <c r="Y53" s="24">
        <v>0</v>
      </c>
      <c r="Z53" s="25">
        <v>0</v>
      </c>
      <c r="AA53" s="34">
        <f>AA54</f>
        <v>17615</v>
      </c>
      <c r="AB53" s="34">
        <v>0</v>
      </c>
      <c r="AC53" s="34">
        <v>0</v>
      </c>
      <c r="AD53" s="17" t="s">
        <v>0</v>
      </c>
    </row>
    <row r="54" spans="1:30" ht="48" customHeight="1">
      <c r="A54" s="7"/>
      <c r="B54" s="106"/>
      <c r="C54" s="29"/>
      <c r="D54" s="104"/>
      <c r="E54" s="99"/>
      <c r="F54" s="100"/>
      <c r="G54" s="123" t="s">
        <v>37</v>
      </c>
      <c r="H54" s="123"/>
      <c r="I54" s="123"/>
      <c r="J54" s="123"/>
      <c r="K54" s="123"/>
      <c r="L54" s="124"/>
      <c r="M54" s="31">
        <v>138</v>
      </c>
      <c r="N54" s="19">
        <v>113</v>
      </c>
      <c r="O54" s="32">
        <v>1</v>
      </c>
      <c r="P54" s="32">
        <v>13</v>
      </c>
      <c r="Q54" s="33" t="s">
        <v>36</v>
      </c>
      <c r="R54" s="31">
        <v>0</v>
      </c>
      <c r="S54" s="22"/>
      <c r="T54" s="23">
        <v>0</v>
      </c>
      <c r="U54" s="125"/>
      <c r="V54" s="125"/>
      <c r="W54" s="125"/>
      <c r="X54" s="125"/>
      <c r="Y54" s="24">
        <v>0</v>
      </c>
      <c r="Z54" s="25">
        <v>0</v>
      </c>
      <c r="AA54" s="34">
        <f>AA55</f>
        <v>17615</v>
      </c>
      <c r="AB54" s="34">
        <v>0</v>
      </c>
      <c r="AC54" s="34">
        <v>0</v>
      </c>
      <c r="AD54" s="17" t="s">
        <v>0</v>
      </c>
    </row>
    <row r="55" spans="1:30" ht="48" customHeight="1">
      <c r="A55" s="7"/>
      <c r="B55" s="106"/>
      <c r="C55" s="29"/>
      <c r="D55" s="104"/>
      <c r="E55" s="99"/>
      <c r="F55" s="99"/>
      <c r="G55" s="100"/>
      <c r="H55" s="123" t="s">
        <v>100</v>
      </c>
      <c r="I55" s="123"/>
      <c r="J55" s="123"/>
      <c r="K55" s="123"/>
      <c r="L55" s="124"/>
      <c r="M55" s="31">
        <v>138</v>
      </c>
      <c r="N55" s="19">
        <v>113</v>
      </c>
      <c r="O55" s="32">
        <v>1</v>
      </c>
      <c r="P55" s="32">
        <v>13</v>
      </c>
      <c r="Q55" s="33" t="s">
        <v>98</v>
      </c>
      <c r="R55" s="31">
        <v>0</v>
      </c>
      <c r="S55" s="22"/>
      <c r="T55" s="23">
        <v>0</v>
      </c>
      <c r="U55" s="125"/>
      <c r="V55" s="125"/>
      <c r="W55" s="125"/>
      <c r="X55" s="125"/>
      <c r="Y55" s="24">
        <v>0</v>
      </c>
      <c r="Z55" s="25">
        <v>0</v>
      </c>
      <c r="AA55" s="34">
        <f>AA56</f>
        <v>17615</v>
      </c>
      <c r="AB55" s="34">
        <v>0</v>
      </c>
      <c r="AC55" s="34">
        <v>0</v>
      </c>
      <c r="AD55" s="17" t="s">
        <v>0</v>
      </c>
    </row>
    <row r="56" spans="1:30" ht="18" customHeight="1">
      <c r="A56" s="7"/>
      <c r="B56" s="106"/>
      <c r="C56" s="29"/>
      <c r="D56" s="104"/>
      <c r="E56" s="99"/>
      <c r="F56" s="99"/>
      <c r="G56" s="99"/>
      <c r="H56" s="100"/>
      <c r="I56" s="123" t="s">
        <v>99</v>
      </c>
      <c r="J56" s="123"/>
      <c r="K56" s="123"/>
      <c r="L56" s="124"/>
      <c r="M56" s="31">
        <v>138</v>
      </c>
      <c r="N56" s="19">
        <v>113</v>
      </c>
      <c r="O56" s="32">
        <v>1</v>
      </c>
      <c r="P56" s="32">
        <v>13</v>
      </c>
      <c r="Q56" s="33" t="s">
        <v>98</v>
      </c>
      <c r="R56" s="31" t="s">
        <v>97</v>
      </c>
      <c r="S56" s="22"/>
      <c r="T56" s="23">
        <v>10000</v>
      </c>
      <c r="U56" s="125"/>
      <c r="V56" s="125"/>
      <c r="W56" s="125"/>
      <c r="X56" s="125"/>
      <c r="Y56" s="24">
        <v>0</v>
      </c>
      <c r="Z56" s="25">
        <v>0</v>
      </c>
      <c r="AA56" s="34">
        <v>17615</v>
      </c>
      <c r="AB56" s="34">
        <v>0</v>
      </c>
      <c r="AC56" s="34">
        <v>0</v>
      </c>
      <c r="AD56" s="17" t="s">
        <v>0</v>
      </c>
    </row>
    <row r="57" spans="1:30" ht="18" customHeight="1">
      <c r="A57" s="7"/>
      <c r="B57" s="126" t="s">
        <v>96</v>
      </c>
      <c r="C57" s="126"/>
      <c r="D57" s="126"/>
      <c r="E57" s="126"/>
      <c r="F57" s="126"/>
      <c r="G57" s="126"/>
      <c r="H57" s="126"/>
      <c r="I57" s="126"/>
      <c r="J57" s="126"/>
      <c r="K57" s="126"/>
      <c r="L57" s="127"/>
      <c r="M57" s="18">
        <v>138</v>
      </c>
      <c r="N57" s="19">
        <v>200</v>
      </c>
      <c r="O57" s="20">
        <v>2</v>
      </c>
      <c r="P57" s="20">
        <v>0</v>
      </c>
      <c r="Q57" s="21">
        <v>0</v>
      </c>
      <c r="R57" s="18">
        <v>0</v>
      </c>
      <c r="S57" s="22"/>
      <c r="T57" s="23">
        <v>0</v>
      </c>
      <c r="U57" s="128"/>
      <c r="V57" s="128"/>
      <c r="W57" s="128"/>
      <c r="X57" s="128"/>
      <c r="Y57" s="24">
        <v>0</v>
      </c>
      <c r="Z57" s="25">
        <v>0</v>
      </c>
      <c r="AA57" s="26">
        <f t="shared" ref="AA57:AC61" si="4">AA58</f>
        <v>437690.6</v>
      </c>
      <c r="AB57" s="26">
        <f t="shared" si="4"/>
        <v>481065.38</v>
      </c>
      <c r="AC57" s="26">
        <f t="shared" si="4"/>
        <v>499010.68</v>
      </c>
      <c r="AD57" s="17" t="s">
        <v>0</v>
      </c>
    </row>
    <row r="58" spans="1:30" ht="33.75" customHeight="1">
      <c r="A58" s="7"/>
      <c r="B58" s="106"/>
      <c r="C58" s="28"/>
      <c r="D58" s="132" t="s">
        <v>95</v>
      </c>
      <c r="E58" s="132"/>
      <c r="F58" s="132"/>
      <c r="G58" s="132"/>
      <c r="H58" s="132"/>
      <c r="I58" s="132"/>
      <c r="J58" s="132"/>
      <c r="K58" s="132"/>
      <c r="L58" s="133"/>
      <c r="M58" s="18">
        <v>138</v>
      </c>
      <c r="N58" s="19">
        <v>203</v>
      </c>
      <c r="O58" s="20">
        <v>2</v>
      </c>
      <c r="P58" s="20">
        <v>3</v>
      </c>
      <c r="Q58" s="21">
        <v>0</v>
      </c>
      <c r="R58" s="18">
        <v>0</v>
      </c>
      <c r="S58" s="22"/>
      <c r="T58" s="23">
        <v>0</v>
      </c>
      <c r="U58" s="128"/>
      <c r="V58" s="128"/>
      <c r="W58" s="128"/>
      <c r="X58" s="128"/>
      <c r="Y58" s="24">
        <v>0</v>
      </c>
      <c r="Z58" s="25">
        <v>0</v>
      </c>
      <c r="AA58" s="26">
        <f t="shared" si="4"/>
        <v>437690.6</v>
      </c>
      <c r="AB58" s="26">
        <f t="shared" si="4"/>
        <v>481065.38</v>
      </c>
      <c r="AC58" s="26">
        <f t="shared" si="4"/>
        <v>499010.68</v>
      </c>
      <c r="AD58" s="17" t="s">
        <v>0</v>
      </c>
    </row>
    <row r="59" spans="1:30" ht="111" customHeight="1">
      <c r="A59" s="7"/>
      <c r="B59" s="106"/>
      <c r="C59" s="29"/>
      <c r="D59" s="105"/>
      <c r="E59" s="123" t="s">
        <v>29</v>
      </c>
      <c r="F59" s="123"/>
      <c r="G59" s="123"/>
      <c r="H59" s="123"/>
      <c r="I59" s="123"/>
      <c r="J59" s="123"/>
      <c r="K59" s="123"/>
      <c r="L59" s="124"/>
      <c r="M59" s="31">
        <v>138</v>
      </c>
      <c r="N59" s="19">
        <v>203</v>
      </c>
      <c r="O59" s="32">
        <v>2</v>
      </c>
      <c r="P59" s="32">
        <v>3</v>
      </c>
      <c r="Q59" s="33" t="s">
        <v>28</v>
      </c>
      <c r="R59" s="31">
        <v>0</v>
      </c>
      <c r="S59" s="22"/>
      <c r="T59" s="23">
        <v>0</v>
      </c>
      <c r="U59" s="125"/>
      <c r="V59" s="125"/>
      <c r="W59" s="125"/>
      <c r="X59" s="125"/>
      <c r="Y59" s="24">
        <v>0</v>
      </c>
      <c r="Z59" s="25">
        <v>0</v>
      </c>
      <c r="AA59" s="34">
        <f t="shared" si="4"/>
        <v>437690.6</v>
      </c>
      <c r="AB59" s="34">
        <f t="shared" si="4"/>
        <v>481065.38</v>
      </c>
      <c r="AC59" s="34">
        <f t="shared" si="4"/>
        <v>499010.68</v>
      </c>
      <c r="AD59" s="17" t="s">
        <v>0</v>
      </c>
    </row>
    <row r="60" spans="1:30" ht="32.25" customHeight="1">
      <c r="A60" s="7"/>
      <c r="B60" s="106"/>
      <c r="C60" s="29"/>
      <c r="D60" s="104"/>
      <c r="E60" s="100"/>
      <c r="F60" s="123" t="s">
        <v>27</v>
      </c>
      <c r="G60" s="123"/>
      <c r="H60" s="123"/>
      <c r="I60" s="123"/>
      <c r="J60" s="123"/>
      <c r="K60" s="123"/>
      <c r="L60" s="124"/>
      <c r="M60" s="31">
        <v>138</v>
      </c>
      <c r="N60" s="19">
        <v>203</v>
      </c>
      <c r="O60" s="32">
        <v>2</v>
      </c>
      <c r="P60" s="32">
        <v>3</v>
      </c>
      <c r="Q60" s="33" t="s">
        <v>26</v>
      </c>
      <c r="R60" s="31">
        <v>0</v>
      </c>
      <c r="S60" s="22"/>
      <c r="T60" s="23">
        <v>0</v>
      </c>
      <c r="U60" s="125"/>
      <c r="V60" s="125"/>
      <c r="W60" s="125"/>
      <c r="X60" s="125"/>
      <c r="Y60" s="24">
        <v>0</v>
      </c>
      <c r="Z60" s="25">
        <v>0</v>
      </c>
      <c r="AA60" s="34">
        <f t="shared" si="4"/>
        <v>437690.6</v>
      </c>
      <c r="AB60" s="34">
        <f t="shared" si="4"/>
        <v>481065.38</v>
      </c>
      <c r="AC60" s="34">
        <f t="shared" si="4"/>
        <v>499010.68</v>
      </c>
      <c r="AD60" s="17" t="s">
        <v>0</v>
      </c>
    </row>
    <row r="61" spans="1:30" ht="48" customHeight="1">
      <c r="A61" s="7"/>
      <c r="B61" s="106"/>
      <c r="C61" s="29"/>
      <c r="D61" s="104"/>
      <c r="E61" s="99"/>
      <c r="F61" s="100"/>
      <c r="G61" s="123" t="s">
        <v>37</v>
      </c>
      <c r="H61" s="123"/>
      <c r="I61" s="123"/>
      <c r="J61" s="123"/>
      <c r="K61" s="123"/>
      <c r="L61" s="124"/>
      <c r="M61" s="31">
        <v>138</v>
      </c>
      <c r="N61" s="19">
        <v>203</v>
      </c>
      <c r="O61" s="32">
        <v>2</v>
      </c>
      <c r="P61" s="32">
        <v>3</v>
      </c>
      <c r="Q61" s="33" t="s">
        <v>36</v>
      </c>
      <c r="R61" s="31">
        <v>0</v>
      </c>
      <c r="S61" s="22"/>
      <c r="T61" s="23">
        <v>0</v>
      </c>
      <c r="U61" s="125"/>
      <c r="V61" s="125"/>
      <c r="W61" s="125"/>
      <c r="X61" s="125"/>
      <c r="Y61" s="24">
        <v>0</v>
      </c>
      <c r="Z61" s="25">
        <v>0</v>
      </c>
      <c r="AA61" s="34">
        <f t="shared" si="4"/>
        <v>437690.6</v>
      </c>
      <c r="AB61" s="34">
        <f t="shared" si="4"/>
        <v>481065.38</v>
      </c>
      <c r="AC61" s="34">
        <f t="shared" si="4"/>
        <v>499010.68</v>
      </c>
      <c r="AD61" s="17" t="s">
        <v>0</v>
      </c>
    </row>
    <row r="62" spans="1:30" ht="79.5" customHeight="1">
      <c r="A62" s="7"/>
      <c r="B62" s="106"/>
      <c r="C62" s="29"/>
      <c r="D62" s="104"/>
      <c r="E62" s="99"/>
      <c r="F62" s="99"/>
      <c r="G62" s="100"/>
      <c r="H62" s="123" t="s">
        <v>94</v>
      </c>
      <c r="I62" s="123"/>
      <c r="J62" s="123"/>
      <c r="K62" s="123"/>
      <c r="L62" s="124"/>
      <c r="M62" s="31">
        <v>138</v>
      </c>
      <c r="N62" s="19">
        <v>203</v>
      </c>
      <c r="O62" s="32">
        <v>2</v>
      </c>
      <c r="P62" s="32">
        <v>3</v>
      </c>
      <c r="Q62" s="33" t="s">
        <v>89</v>
      </c>
      <c r="R62" s="31">
        <v>0</v>
      </c>
      <c r="S62" s="22"/>
      <c r="T62" s="23">
        <v>0</v>
      </c>
      <c r="U62" s="125"/>
      <c r="V62" s="125"/>
      <c r="W62" s="125"/>
      <c r="X62" s="125"/>
      <c r="Y62" s="24">
        <v>0</v>
      </c>
      <c r="Z62" s="25">
        <v>0</v>
      </c>
      <c r="AA62" s="34">
        <f>AA63+AA64+AA65</f>
        <v>437690.6</v>
      </c>
      <c r="AB62" s="34">
        <f>AB63+AB64+AB65</f>
        <v>481065.38</v>
      </c>
      <c r="AC62" s="34">
        <f>AC63+AC64+AC65</f>
        <v>499010.68</v>
      </c>
      <c r="AD62" s="17" t="s">
        <v>0</v>
      </c>
    </row>
    <row r="63" spans="1:30" ht="48" customHeight="1">
      <c r="A63" s="7"/>
      <c r="B63" s="106"/>
      <c r="C63" s="29"/>
      <c r="D63" s="104"/>
      <c r="E63" s="99"/>
      <c r="F63" s="99"/>
      <c r="G63" s="99"/>
      <c r="H63" s="100"/>
      <c r="I63" s="123" t="s">
        <v>93</v>
      </c>
      <c r="J63" s="123"/>
      <c r="K63" s="123"/>
      <c r="L63" s="124"/>
      <c r="M63" s="31">
        <v>138</v>
      </c>
      <c r="N63" s="19">
        <v>203</v>
      </c>
      <c r="O63" s="32">
        <v>2</v>
      </c>
      <c r="P63" s="32">
        <v>3</v>
      </c>
      <c r="Q63" s="33" t="s">
        <v>89</v>
      </c>
      <c r="R63" s="31" t="s">
        <v>92</v>
      </c>
      <c r="S63" s="22"/>
      <c r="T63" s="23">
        <v>33000</v>
      </c>
      <c r="U63" s="125"/>
      <c r="V63" s="125"/>
      <c r="W63" s="125"/>
      <c r="X63" s="125"/>
      <c r="Y63" s="24">
        <v>0</v>
      </c>
      <c r="Z63" s="25">
        <v>0</v>
      </c>
      <c r="AA63" s="34">
        <v>336000</v>
      </c>
      <c r="AB63" s="34">
        <v>370000</v>
      </c>
      <c r="AC63" s="34">
        <v>385000</v>
      </c>
      <c r="AD63" s="17" t="s">
        <v>0</v>
      </c>
    </row>
    <row r="64" spans="1:30" ht="95.25" customHeight="1">
      <c r="A64" s="7"/>
      <c r="B64" s="106"/>
      <c r="C64" s="29"/>
      <c r="D64" s="104"/>
      <c r="E64" s="99"/>
      <c r="F64" s="99"/>
      <c r="G64" s="99"/>
      <c r="H64" s="100"/>
      <c r="I64" s="123" t="s">
        <v>91</v>
      </c>
      <c r="J64" s="123"/>
      <c r="K64" s="123"/>
      <c r="L64" s="124"/>
      <c r="M64" s="31">
        <v>138</v>
      </c>
      <c r="N64" s="19">
        <v>203</v>
      </c>
      <c r="O64" s="32">
        <v>2</v>
      </c>
      <c r="P64" s="32">
        <v>3</v>
      </c>
      <c r="Q64" s="33" t="s">
        <v>89</v>
      </c>
      <c r="R64" s="31" t="s">
        <v>90</v>
      </c>
      <c r="S64" s="22"/>
      <c r="T64" s="23">
        <v>33000</v>
      </c>
      <c r="U64" s="125"/>
      <c r="V64" s="125"/>
      <c r="W64" s="125"/>
      <c r="X64" s="125"/>
      <c r="Y64" s="24">
        <v>0</v>
      </c>
      <c r="Z64" s="25">
        <v>0</v>
      </c>
      <c r="AA64" s="34">
        <v>101690.6</v>
      </c>
      <c r="AB64" s="34">
        <v>111065.38</v>
      </c>
      <c r="AC64" s="34">
        <v>114010.68</v>
      </c>
      <c r="AD64" s="17" t="s">
        <v>0</v>
      </c>
    </row>
    <row r="65" spans="1:30" ht="32.25" customHeight="1">
      <c r="A65" s="7"/>
      <c r="B65" s="106"/>
      <c r="C65" s="29"/>
      <c r="D65" s="104"/>
      <c r="E65" s="99"/>
      <c r="F65" s="99"/>
      <c r="G65" s="99"/>
      <c r="H65" s="100"/>
      <c r="I65" s="123" t="s">
        <v>10</v>
      </c>
      <c r="J65" s="123"/>
      <c r="K65" s="123"/>
      <c r="L65" s="124"/>
      <c r="M65" s="31">
        <v>138</v>
      </c>
      <c r="N65" s="19">
        <v>203</v>
      </c>
      <c r="O65" s="32">
        <v>2</v>
      </c>
      <c r="P65" s="32">
        <v>3</v>
      </c>
      <c r="Q65" s="33" t="s">
        <v>89</v>
      </c>
      <c r="R65" s="31" t="s">
        <v>8</v>
      </c>
      <c r="S65" s="22"/>
      <c r="T65" s="23">
        <v>33000</v>
      </c>
      <c r="U65" s="125"/>
      <c r="V65" s="125"/>
      <c r="W65" s="125"/>
      <c r="X65" s="125"/>
      <c r="Y65" s="24">
        <v>0</v>
      </c>
      <c r="Z65" s="25">
        <v>0</v>
      </c>
      <c r="AA65" s="34">
        <v>0</v>
      </c>
      <c r="AB65" s="34">
        <v>0</v>
      </c>
      <c r="AC65" s="34">
        <v>0</v>
      </c>
      <c r="AD65" s="17" t="s">
        <v>0</v>
      </c>
    </row>
    <row r="66" spans="1:30" ht="66.75" customHeight="1">
      <c r="A66" s="7"/>
      <c r="B66" s="126" t="s">
        <v>88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7"/>
      <c r="M66" s="18">
        <v>138</v>
      </c>
      <c r="N66" s="19">
        <v>300</v>
      </c>
      <c r="O66" s="20">
        <v>3</v>
      </c>
      <c r="P66" s="20">
        <v>0</v>
      </c>
      <c r="Q66" s="21">
        <v>0</v>
      </c>
      <c r="R66" s="18">
        <v>0</v>
      </c>
      <c r="S66" s="22"/>
      <c r="T66" s="23">
        <v>0</v>
      </c>
      <c r="U66" s="128"/>
      <c r="V66" s="128"/>
      <c r="W66" s="128"/>
      <c r="X66" s="128"/>
      <c r="Y66" s="24">
        <v>0</v>
      </c>
      <c r="Z66" s="25">
        <v>0</v>
      </c>
      <c r="AA66" s="26">
        <f>AA67+AA73</f>
        <v>188500</v>
      </c>
      <c r="AB66" s="26">
        <f>AB67+AB73</f>
        <v>188500</v>
      </c>
      <c r="AC66" s="26">
        <f>AC67+AC73</f>
        <v>188500</v>
      </c>
      <c r="AD66" s="17" t="s">
        <v>0</v>
      </c>
    </row>
    <row r="67" spans="1:30" ht="83.25" customHeight="1">
      <c r="A67" s="7"/>
      <c r="B67" s="106"/>
      <c r="C67" s="28"/>
      <c r="D67" s="132" t="s">
        <v>87</v>
      </c>
      <c r="E67" s="132"/>
      <c r="F67" s="132"/>
      <c r="G67" s="132"/>
      <c r="H67" s="132"/>
      <c r="I67" s="132"/>
      <c r="J67" s="132"/>
      <c r="K67" s="132"/>
      <c r="L67" s="133"/>
      <c r="M67" s="18">
        <v>138</v>
      </c>
      <c r="N67" s="19">
        <v>310</v>
      </c>
      <c r="O67" s="20">
        <v>3</v>
      </c>
      <c r="P67" s="20">
        <v>10</v>
      </c>
      <c r="Q67" s="21">
        <v>0</v>
      </c>
      <c r="R67" s="18">
        <v>0</v>
      </c>
      <c r="S67" s="22"/>
      <c r="T67" s="23">
        <v>0</v>
      </c>
      <c r="U67" s="128"/>
      <c r="V67" s="128"/>
      <c r="W67" s="128"/>
      <c r="X67" s="128"/>
      <c r="Y67" s="24">
        <v>0</v>
      </c>
      <c r="Z67" s="25">
        <v>0</v>
      </c>
      <c r="AA67" s="26">
        <f t="shared" ref="AA67:AA71" si="5">AA68</f>
        <v>180000</v>
      </c>
      <c r="AB67" s="26">
        <v>180000</v>
      </c>
      <c r="AC67" s="26">
        <v>180000</v>
      </c>
      <c r="AD67" s="17" t="s">
        <v>0</v>
      </c>
    </row>
    <row r="68" spans="1:30" ht="111" customHeight="1">
      <c r="A68" s="7"/>
      <c r="B68" s="106"/>
      <c r="C68" s="29"/>
      <c r="D68" s="105"/>
      <c r="E68" s="123" t="s">
        <v>29</v>
      </c>
      <c r="F68" s="123"/>
      <c r="G68" s="123"/>
      <c r="H68" s="123"/>
      <c r="I68" s="123"/>
      <c r="J68" s="123"/>
      <c r="K68" s="123"/>
      <c r="L68" s="124"/>
      <c r="M68" s="31">
        <v>138</v>
      </c>
      <c r="N68" s="19">
        <v>310</v>
      </c>
      <c r="O68" s="32">
        <v>3</v>
      </c>
      <c r="P68" s="32">
        <v>10</v>
      </c>
      <c r="Q68" s="33" t="s">
        <v>28</v>
      </c>
      <c r="R68" s="31">
        <v>0</v>
      </c>
      <c r="S68" s="22"/>
      <c r="T68" s="23">
        <v>0</v>
      </c>
      <c r="U68" s="125"/>
      <c r="V68" s="125"/>
      <c r="W68" s="125"/>
      <c r="X68" s="125"/>
      <c r="Y68" s="24">
        <v>0</v>
      </c>
      <c r="Z68" s="25">
        <v>0</v>
      </c>
      <c r="AA68" s="34">
        <f t="shared" si="5"/>
        <v>180000</v>
      </c>
      <c r="AB68" s="34">
        <v>180000</v>
      </c>
      <c r="AC68" s="34">
        <v>180000</v>
      </c>
      <c r="AD68" s="17" t="s">
        <v>0</v>
      </c>
    </row>
    <row r="69" spans="1:30" ht="32.25" customHeight="1">
      <c r="A69" s="7"/>
      <c r="B69" s="106"/>
      <c r="C69" s="29"/>
      <c r="D69" s="104"/>
      <c r="E69" s="100"/>
      <c r="F69" s="123" t="s">
        <v>27</v>
      </c>
      <c r="G69" s="123"/>
      <c r="H69" s="123"/>
      <c r="I69" s="123"/>
      <c r="J69" s="123"/>
      <c r="K69" s="123"/>
      <c r="L69" s="124"/>
      <c r="M69" s="31">
        <v>138</v>
      </c>
      <c r="N69" s="19">
        <v>310</v>
      </c>
      <c r="O69" s="32">
        <v>3</v>
      </c>
      <c r="P69" s="32">
        <v>10</v>
      </c>
      <c r="Q69" s="33" t="s">
        <v>26</v>
      </c>
      <c r="R69" s="31">
        <v>0</v>
      </c>
      <c r="S69" s="22"/>
      <c r="T69" s="23">
        <v>0</v>
      </c>
      <c r="U69" s="125"/>
      <c r="V69" s="125"/>
      <c r="W69" s="125"/>
      <c r="X69" s="125"/>
      <c r="Y69" s="24">
        <v>0</v>
      </c>
      <c r="Z69" s="25">
        <v>0</v>
      </c>
      <c r="AA69" s="34">
        <f t="shared" si="5"/>
        <v>180000</v>
      </c>
      <c r="AB69" s="34">
        <v>180000</v>
      </c>
      <c r="AC69" s="34">
        <v>180000</v>
      </c>
      <c r="AD69" s="17" t="s">
        <v>0</v>
      </c>
    </row>
    <row r="70" spans="1:30" ht="32.25" customHeight="1">
      <c r="A70" s="7"/>
      <c r="B70" s="106"/>
      <c r="C70" s="29"/>
      <c r="D70" s="104"/>
      <c r="E70" s="99"/>
      <c r="F70" s="100"/>
      <c r="G70" s="123" t="s">
        <v>83</v>
      </c>
      <c r="H70" s="123"/>
      <c r="I70" s="123"/>
      <c r="J70" s="123"/>
      <c r="K70" s="123"/>
      <c r="L70" s="124"/>
      <c r="M70" s="31">
        <v>138</v>
      </c>
      <c r="N70" s="19">
        <v>310</v>
      </c>
      <c r="O70" s="32">
        <v>3</v>
      </c>
      <c r="P70" s="32">
        <v>10</v>
      </c>
      <c r="Q70" s="33" t="s">
        <v>82</v>
      </c>
      <c r="R70" s="31">
        <v>0</v>
      </c>
      <c r="S70" s="22"/>
      <c r="T70" s="23">
        <v>0</v>
      </c>
      <c r="U70" s="125"/>
      <c r="V70" s="125"/>
      <c r="W70" s="125"/>
      <c r="X70" s="125"/>
      <c r="Y70" s="24">
        <v>0</v>
      </c>
      <c r="Z70" s="25">
        <v>0</v>
      </c>
      <c r="AA70" s="34">
        <f t="shared" si="5"/>
        <v>180000</v>
      </c>
      <c r="AB70" s="34">
        <v>180000</v>
      </c>
      <c r="AC70" s="34">
        <v>180000</v>
      </c>
      <c r="AD70" s="17" t="s">
        <v>0</v>
      </c>
    </row>
    <row r="71" spans="1:30" ht="63.75" customHeight="1">
      <c r="A71" s="7"/>
      <c r="B71" s="106"/>
      <c r="C71" s="29"/>
      <c r="D71" s="104"/>
      <c r="E71" s="99"/>
      <c r="F71" s="99"/>
      <c r="G71" s="100"/>
      <c r="H71" s="123" t="s">
        <v>86</v>
      </c>
      <c r="I71" s="123"/>
      <c r="J71" s="123"/>
      <c r="K71" s="123"/>
      <c r="L71" s="124"/>
      <c r="M71" s="31">
        <v>138</v>
      </c>
      <c r="N71" s="19">
        <v>310</v>
      </c>
      <c r="O71" s="32">
        <v>3</v>
      </c>
      <c r="P71" s="32">
        <v>10</v>
      </c>
      <c r="Q71" s="33" t="s">
        <v>85</v>
      </c>
      <c r="R71" s="31">
        <v>0</v>
      </c>
      <c r="S71" s="22"/>
      <c r="T71" s="23">
        <v>0</v>
      </c>
      <c r="U71" s="125"/>
      <c r="V71" s="125"/>
      <c r="W71" s="125"/>
      <c r="X71" s="125"/>
      <c r="Y71" s="24">
        <v>0</v>
      </c>
      <c r="Z71" s="25">
        <v>0</v>
      </c>
      <c r="AA71" s="34">
        <f t="shared" si="5"/>
        <v>180000</v>
      </c>
      <c r="AB71" s="34">
        <v>180000</v>
      </c>
      <c r="AC71" s="34">
        <v>180000</v>
      </c>
      <c r="AD71" s="17" t="s">
        <v>0</v>
      </c>
    </row>
    <row r="72" spans="1:30" ht="32.25" customHeight="1">
      <c r="A72" s="7"/>
      <c r="B72" s="106"/>
      <c r="C72" s="29"/>
      <c r="D72" s="104"/>
      <c r="E72" s="99"/>
      <c r="F72" s="99"/>
      <c r="G72" s="99"/>
      <c r="H72" s="100"/>
      <c r="I72" s="123" t="s">
        <v>10</v>
      </c>
      <c r="J72" s="123"/>
      <c r="K72" s="123"/>
      <c r="L72" s="124"/>
      <c r="M72" s="31">
        <v>138</v>
      </c>
      <c r="N72" s="19">
        <v>310</v>
      </c>
      <c r="O72" s="32">
        <v>3</v>
      </c>
      <c r="P72" s="32">
        <v>10</v>
      </c>
      <c r="Q72" s="33" t="s">
        <v>85</v>
      </c>
      <c r="R72" s="31" t="s">
        <v>8</v>
      </c>
      <c r="S72" s="22"/>
      <c r="T72" s="23">
        <v>10000</v>
      </c>
      <c r="U72" s="125"/>
      <c r="V72" s="125"/>
      <c r="W72" s="125"/>
      <c r="X72" s="125"/>
      <c r="Y72" s="24">
        <v>0</v>
      </c>
      <c r="Z72" s="25">
        <v>0</v>
      </c>
      <c r="AA72" s="34">
        <v>180000</v>
      </c>
      <c r="AB72" s="34">
        <v>180000</v>
      </c>
      <c r="AC72" s="34">
        <v>180000</v>
      </c>
      <c r="AD72" s="17" t="s">
        <v>0</v>
      </c>
    </row>
    <row r="73" spans="1:30" ht="66.75" customHeight="1">
      <c r="A73" s="7"/>
      <c r="B73" s="106"/>
      <c r="C73" s="28"/>
      <c r="D73" s="132" t="s">
        <v>84</v>
      </c>
      <c r="E73" s="132"/>
      <c r="F73" s="132"/>
      <c r="G73" s="132"/>
      <c r="H73" s="132"/>
      <c r="I73" s="132"/>
      <c r="J73" s="132"/>
      <c r="K73" s="132"/>
      <c r="L73" s="133"/>
      <c r="M73" s="18">
        <v>138</v>
      </c>
      <c r="N73" s="19">
        <v>314</v>
      </c>
      <c r="O73" s="20">
        <v>3</v>
      </c>
      <c r="P73" s="20">
        <v>14</v>
      </c>
      <c r="Q73" s="21">
        <v>0</v>
      </c>
      <c r="R73" s="18">
        <v>0</v>
      </c>
      <c r="S73" s="22"/>
      <c r="T73" s="23">
        <v>0</v>
      </c>
      <c r="U73" s="128"/>
      <c r="V73" s="128"/>
      <c r="W73" s="128"/>
      <c r="X73" s="128"/>
      <c r="Y73" s="24">
        <v>0</v>
      </c>
      <c r="Z73" s="25">
        <v>0</v>
      </c>
      <c r="AA73" s="26">
        <f>AA74</f>
        <v>8500</v>
      </c>
      <c r="AB73" s="26">
        <v>8500</v>
      </c>
      <c r="AC73" s="26">
        <v>8500</v>
      </c>
      <c r="AD73" s="17" t="s">
        <v>0</v>
      </c>
    </row>
    <row r="74" spans="1:30" ht="111" customHeight="1">
      <c r="A74" s="7"/>
      <c r="B74" s="106"/>
      <c r="C74" s="29"/>
      <c r="D74" s="105"/>
      <c r="E74" s="123" t="s">
        <v>29</v>
      </c>
      <c r="F74" s="123"/>
      <c r="G74" s="123"/>
      <c r="H74" s="123"/>
      <c r="I74" s="123"/>
      <c r="J74" s="123"/>
      <c r="K74" s="123"/>
      <c r="L74" s="124"/>
      <c r="M74" s="31">
        <v>138</v>
      </c>
      <c r="N74" s="19">
        <v>314</v>
      </c>
      <c r="O74" s="32">
        <v>3</v>
      </c>
      <c r="P74" s="32">
        <v>14</v>
      </c>
      <c r="Q74" s="33" t="s">
        <v>28</v>
      </c>
      <c r="R74" s="31">
        <v>0</v>
      </c>
      <c r="S74" s="22"/>
      <c r="T74" s="23">
        <v>0</v>
      </c>
      <c r="U74" s="125"/>
      <c r="V74" s="125"/>
      <c r="W74" s="125"/>
      <c r="X74" s="125"/>
      <c r="Y74" s="24">
        <v>0</v>
      </c>
      <c r="Z74" s="25">
        <v>0</v>
      </c>
      <c r="AA74" s="34">
        <f>AA75</f>
        <v>8500</v>
      </c>
      <c r="AB74" s="34">
        <v>8500</v>
      </c>
      <c r="AC74" s="34">
        <v>8500</v>
      </c>
      <c r="AD74" s="17" t="s">
        <v>0</v>
      </c>
    </row>
    <row r="75" spans="1:30" ht="32.25" customHeight="1">
      <c r="A75" s="7"/>
      <c r="B75" s="106"/>
      <c r="C75" s="29"/>
      <c r="D75" s="104"/>
      <c r="E75" s="100"/>
      <c r="F75" s="123" t="s">
        <v>27</v>
      </c>
      <c r="G75" s="123"/>
      <c r="H75" s="123"/>
      <c r="I75" s="123"/>
      <c r="J75" s="123"/>
      <c r="K75" s="123"/>
      <c r="L75" s="124"/>
      <c r="M75" s="31">
        <v>138</v>
      </c>
      <c r="N75" s="19">
        <v>314</v>
      </c>
      <c r="O75" s="32">
        <v>3</v>
      </c>
      <c r="P75" s="32">
        <v>14</v>
      </c>
      <c r="Q75" s="33" t="s">
        <v>26</v>
      </c>
      <c r="R75" s="31">
        <v>0</v>
      </c>
      <c r="S75" s="22"/>
      <c r="T75" s="23">
        <v>0</v>
      </c>
      <c r="U75" s="125"/>
      <c r="V75" s="125"/>
      <c r="W75" s="125"/>
      <c r="X75" s="125"/>
      <c r="Y75" s="24">
        <v>0</v>
      </c>
      <c r="Z75" s="25">
        <v>0</v>
      </c>
      <c r="AA75" s="34">
        <f>AA76</f>
        <v>8500</v>
      </c>
      <c r="AB75" s="34">
        <v>8500</v>
      </c>
      <c r="AC75" s="34">
        <v>8500</v>
      </c>
      <c r="AD75" s="17" t="s">
        <v>0</v>
      </c>
    </row>
    <row r="76" spans="1:30" ht="32.25" customHeight="1">
      <c r="A76" s="7"/>
      <c r="B76" s="106"/>
      <c r="C76" s="29"/>
      <c r="D76" s="104"/>
      <c r="E76" s="99"/>
      <c r="F76" s="100"/>
      <c r="G76" s="123" t="s">
        <v>83</v>
      </c>
      <c r="H76" s="123"/>
      <c r="I76" s="123"/>
      <c r="J76" s="123"/>
      <c r="K76" s="123"/>
      <c r="L76" s="124"/>
      <c r="M76" s="31">
        <v>138</v>
      </c>
      <c r="N76" s="19">
        <v>314</v>
      </c>
      <c r="O76" s="32">
        <v>3</v>
      </c>
      <c r="P76" s="32">
        <v>14</v>
      </c>
      <c r="Q76" s="33" t="s">
        <v>82</v>
      </c>
      <c r="R76" s="31">
        <v>0</v>
      </c>
      <c r="S76" s="22"/>
      <c r="T76" s="23">
        <v>0</v>
      </c>
      <c r="U76" s="125"/>
      <c r="V76" s="125"/>
      <c r="W76" s="125"/>
      <c r="X76" s="125"/>
      <c r="Y76" s="24">
        <v>0</v>
      </c>
      <c r="Z76" s="25">
        <v>0</v>
      </c>
      <c r="AA76" s="34">
        <f>AA77</f>
        <v>8500</v>
      </c>
      <c r="AB76" s="34">
        <v>8500</v>
      </c>
      <c r="AC76" s="34">
        <v>8500</v>
      </c>
      <c r="AD76" s="17" t="s">
        <v>0</v>
      </c>
    </row>
    <row r="77" spans="1:30" ht="48" customHeight="1">
      <c r="A77" s="7"/>
      <c r="B77" s="106"/>
      <c r="C77" s="29"/>
      <c r="D77" s="104"/>
      <c r="E77" s="99"/>
      <c r="F77" s="99"/>
      <c r="G77" s="100"/>
      <c r="H77" s="123" t="s">
        <v>81</v>
      </c>
      <c r="I77" s="123"/>
      <c r="J77" s="123"/>
      <c r="K77" s="123"/>
      <c r="L77" s="124"/>
      <c r="M77" s="31">
        <v>138</v>
      </c>
      <c r="N77" s="19">
        <v>314</v>
      </c>
      <c r="O77" s="32">
        <v>3</v>
      </c>
      <c r="P77" s="32">
        <v>14</v>
      </c>
      <c r="Q77" s="33" t="s">
        <v>80</v>
      </c>
      <c r="R77" s="31">
        <v>0</v>
      </c>
      <c r="S77" s="22"/>
      <c r="T77" s="23">
        <v>0</v>
      </c>
      <c r="U77" s="125"/>
      <c r="V77" s="125"/>
      <c r="W77" s="125"/>
      <c r="X77" s="125"/>
      <c r="Y77" s="24">
        <v>0</v>
      </c>
      <c r="Z77" s="25">
        <v>0</v>
      </c>
      <c r="AA77" s="34">
        <f>AA78</f>
        <v>8500</v>
      </c>
      <c r="AB77" s="34">
        <v>8500</v>
      </c>
      <c r="AC77" s="34">
        <v>8500</v>
      </c>
      <c r="AD77" s="17" t="s">
        <v>0</v>
      </c>
    </row>
    <row r="78" spans="1:30" ht="32.25" customHeight="1">
      <c r="A78" s="7"/>
      <c r="B78" s="106"/>
      <c r="C78" s="29"/>
      <c r="D78" s="104"/>
      <c r="E78" s="99"/>
      <c r="F78" s="99"/>
      <c r="G78" s="99"/>
      <c r="H78" s="100"/>
      <c r="I78" s="123" t="s">
        <v>10</v>
      </c>
      <c r="J78" s="123"/>
      <c r="K78" s="123"/>
      <c r="L78" s="124"/>
      <c r="M78" s="31">
        <v>138</v>
      </c>
      <c r="N78" s="19">
        <v>314</v>
      </c>
      <c r="O78" s="32">
        <v>3</v>
      </c>
      <c r="P78" s="32">
        <v>14</v>
      </c>
      <c r="Q78" s="33" t="s">
        <v>80</v>
      </c>
      <c r="R78" s="31" t="s">
        <v>8</v>
      </c>
      <c r="S78" s="22"/>
      <c r="T78" s="23">
        <v>10000</v>
      </c>
      <c r="U78" s="125"/>
      <c r="V78" s="125"/>
      <c r="W78" s="125"/>
      <c r="X78" s="125"/>
      <c r="Y78" s="24">
        <v>0</v>
      </c>
      <c r="Z78" s="25">
        <v>0</v>
      </c>
      <c r="AA78" s="34">
        <v>8500</v>
      </c>
      <c r="AB78" s="34">
        <v>8500</v>
      </c>
      <c r="AC78" s="34">
        <v>8500</v>
      </c>
      <c r="AD78" s="17" t="s">
        <v>0</v>
      </c>
    </row>
    <row r="79" spans="1:30" ht="33.75" customHeight="1">
      <c r="A79" s="7"/>
      <c r="B79" s="126" t="s">
        <v>79</v>
      </c>
      <c r="C79" s="126"/>
      <c r="D79" s="126"/>
      <c r="E79" s="126"/>
      <c r="F79" s="126"/>
      <c r="G79" s="126"/>
      <c r="H79" s="126"/>
      <c r="I79" s="126"/>
      <c r="J79" s="126"/>
      <c r="K79" s="126"/>
      <c r="L79" s="127"/>
      <c r="M79" s="18">
        <v>138</v>
      </c>
      <c r="N79" s="19">
        <v>400</v>
      </c>
      <c r="O79" s="20">
        <v>4</v>
      </c>
      <c r="P79" s="20">
        <v>0</v>
      </c>
      <c r="Q79" s="21">
        <v>0</v>
      </c>
      <c r="R79" s="18">
        <v>0</v>
      </c>
      <c r="S79" s="22"/>
      <c r="T79" s="23">
        <v>0</v>
      </c>
      <c r="U79" s="128"/>
      <c r="V79" s="128"/>
      <c r="W79" s="128"/>
      <c r="X79" s="128"/>
      <c r="Y79" s="24">
        <v>0</v>
      </c>
      <c r="Z79" s="25">
        <v>0</v>
      </c>
      <c r="AA79" s="26">
        <f t="shared" ref="AA79:AC80" si="6">AA80</f>
        <v>4116000</v>
      </c>
      <c r="AB79" s="26">
        <f t="shared" si="6"/>
        <v>4295000</v>
      </c>
      <c r="AC79" s="26">
        <f t="shared" si="6"/>
        <v>5696000</v>
      </c>
      <c r="AD79" s="17" t="s">
        <v>0</v>
      </c>
    </row>
    <row r="80" spans="1:30" ht="33.75" customHeight="1">
      <c r="A80" s="7"/>
      <c r="B80" s="106"/>
      <c r="C80" s="28"/>
      <c r="D80" s="132" t="s">
        <v>78</v>
      </c>
      <c r="E80" s="132"/>
      <c r="F80" s="132"/>
      <c r="G80" s="132"/>
      <c r="H80" s="132"/>
      <c r="I80" s="132"/>
      <c r="J80" s="132"/>
      <c r="K80" s="132"/>
      <c r="L80" s="133"/>
      <c r="M80" s="18">
        <v>138</v>
      </c>
      <c r="N80" s="19">
        <v>409</v>
      </c>
      <c r="O80" s="20">
        <v>4</v>
      </c>
      <c r="P80" s="20">
        <v>9</v>
      </c>
      <c r="Q80" s="21">
        <v>0</v>
      </c>
      <c r="R80" s="18">
        <v>0</v>
      </c>
      <c r="S80" s="22"/>
      <c r="T80" s="23">
        <v>0</v>
      </c>
      <c r="U80" s="128"/>
      <c r="V80" s="128"/>
      <c r="W80" s="128"/>
      <c r="X80" s="128"/>
      <c r="Y80" s="24">
        <v>0</v>
      </c>
      <c r="Z80" s="25">
        <v>0</v>
      </c>
      <c r="AA80" s="26">
        <f t="shared" si="6"/>
        <v>4116000</v>
      </c>
      <c r="AB80" s="26">
        <f t="shared" si="6"/>
        <v>4295000</v>
      </c>
      <c r="AC80" s="26">
        <f t="shared" si="6"/>
        <v>5696000</v>
      </c>
      <c r="AD80" s="17" t="s">
        <v>0</v>
      </c>
    </row>
    <row r="81" spans="1:30" ht="111" customHeight="1">
      <c r="A81" s="7"/>
      <c r="B81" s="106"/>
      <c r="C81" s="29"/>
      <c r="D81" s="105"/>
      <c r="E81" s="123" t="s">
        <v>29</v>
      </c>
      <c r="F81" s="123"/>
      <c r="G81" s="123"/>
      <c r="H81" s="123"/>
      <c r="I81" s="123"/>
      <c r="J81" s="123"/>
      <c r="K81" s="123"/>
      <c r="L81" s="124"/>
      <c r="M81" s="31">
        <v>138</v>
      </c>
      <c r="N81" s="19">
        <v>409</v>
      </c>
      <c r="O81" s="32">
        <v>4</v>
      </c>
      <c r="P81" s="32">
        <v>9</v>
      </c>
      <c r="Q81" s="33" t="s">
        <v>28</v>
      </c>
      <c r="R81" s="31">
        <v>0</v>
      </c>
      <c r="S81" s="22"/>
      <c r="T81" s="23">
        <v>0</v>
      </c>
      <c r="U81" s="125"/>
      <c r="V81" s="125"/>
      <c r="W81" s="125"/>
      <c r="X81" s="125"/>
      <c r="Y81" s="24">
        <v>0</v>
      </c>
      <c r="Z81" s="25">
        <v>0</v>
      </c>
      <c r="AA81" s="34">
        <f>AA82+AA87</f>
        <v>4116000</v>
      </c>
      <c r="AB81" s="34">
        <f>AB82+AB87</f>
        <v>4295000</v>
      </c>
      <c r="AC81" s="34">
        <f>AC82+AC87</f>
        <v>5696000</v>
      </c>
      <c r="AD81" s="17" t="s">
        <v>0</v>
      </c>
    </row>
    <row r="82" spans="1:30" ht="32.25" customHeight="1">
      <c r="A82" s="7"/>
      <c r="B82" s="106"/>
      <c r="C82" s="29"/>
      <c r="D82" s="104"/>
      <c r="E82" s="100"/>
      <c r="F82" s="123" t="s">
        <v>27</v>
      </c>
      <c r="G82" s="123"/>
      <c r="H82" s="123"/>
      <c r="I82" s="123"/>
      <c r="J82" s="123"/>
      <c r="K82" s="123"/>
      <c r="L82" s="124"/>
      <c r="M82" s="31">
        <v>138</v>
      </c>
      <c r="N82" s="19">
        <v>409</v>
      </c>
      <c r="O82" s="32">
        <v>4</v>
      </c>
      <c r="P82" s="32">
        <v>9</v>
      </c>
      <c r="Q82" s="33" t="s">
        <v>26</v>
      </c>
      <c r="R82" s="31">
        <v>0</v>
      </c>
      <c r="S82" s="22"/>
      <c r="T82" s="23">
        <v>0</v>
      </c>
      <c r="U82" s="125"/>
      <c r="V82" s="125"/>
      <c r="W82" s="125"/>
      <c r="X82" s="125"/>
      <c r="Y82" s="24">
        <v>0</v>
      </c>
      <c r="Z82" s="25">
        <v>0</v>
      </c>
      <c r="AA82" s="34">
        <f t="shared" ref="AA82:AC83" si="7">AA83</f>
        <v>4116000</v>
      </c>
      <c r="AB82" s="34">
        <f t="shared" si="7"/>
        <v>4295000</v>
      </c>
      <c r="AC82" s="34">
        <f t="shared" si="7"/>
        <v>5696000</v>
      </c>
      <c r="AD82" s="17" t="s">
        <v>0</v>
      </c>
    </row>
    <row r="83" spans="1:30" ht="48" customHeight="1">
      <c r="A83" s="7"/>
      <c r="B83" s="106"/>
      <c r="C83" s="29"/>
      <c r="D83" s="104"/>
      <c r="E83" s="99"/>
      <c r="F83" s="100"/>
      <c r="G83" s="123" t="s">
        <v>77</v>
      </c>
      <c r="H83" s="123"/>
      <c r="I83" s="123"/>
      <c r="J83" s="123"/>
      <c r="K83" s="123"/>
      <c r="L83" s="124"/>
      <c r="M83" s="31">
        <v>138</v>
      </c>
      <c r="N83" s="19">
        <v>409</v>
      </c>
      <c r="O83" s="32">
        <v>4</v>
      </c>
      <c r="P83" s="32">
        <v>9</v>
      </c>
      <c r="Q83" s="33" t="s">
        <v>76</v>
      </c>
      <c r="R83" s="31">
        <v>0</v>
      </c>
      <c r="S83" s="22"/>
      <c r="T83" s="23">
        <v>0</v>
      </c>
      <c r="U83" s="125"/>
      <c r="V83" s="125"/>
      <c r="W83" s="125"/>
      <c r="X83" s="125"/>
      <c r="Y83" s="24">
        <v>0</v>
      </c>
      <c r="Z83" s="25">
        <v>0</v>
      </c>
      <c r="AA83" s="34">
        <f t="shared" si="7"/>
        <v>4116000</v>
      </c>
      <c r="AB83" s="34">
        <f t="shared" si="7"/>
        <v>4295000</v>
      </c>
      <c r="AC83" s="34">
        <f t="shared" si="7"/>
        <v>5696000</v>
      </c>
      <c r="AD83" s="17" t="s">
        <v>0</v>
      </c>
    </row>
    <row r="84" spans="1:30" ht="79.5" customHeight="1">
      <c r="A84" s="7"/>
      <c r="B84" s="106"/>
      <c r="C84" s="29"/>
      <c r="D84" s="104"/>
      <c r="E84" s="99"/>
      <c r="F84" s="99"/>
      <c r="G84" s="100"/>
      <c r="H84" s="123" t="s">
        <v>75</v>
      </c>
      <c r="I84" s="123"/>
      <c r="J84" s="123"/>
      <c r="K84" s="123"/>
      <c r="L84" s="124"/>
      <c r="M84" s="31">
        <v>138</v>
      </c>
      <c r="N84" s="19">
        <v>409</v>
      </c>
      <c r="O84" s="32">
        <v>4</v>
      </c>
      <c r="P84" s="32">
        <v>9</v>
      </c>
      <c r="Q84" s="33" t="s">
        <v>74</v>
      </c>
      <c r="R84" s="31">
        <v>0</v>
      </c>
      <c r="S84" s="22"/>
      <c r="T84" s="23">
        <v>0</v>
      </c>
      <c r="U84" s="125"/>
      <c r="V84" s="125"/>
      <c r="W84" s="125"/>
      <c r="X84" s="125"/>
      <c r="Y84" s="24">
        <v>0</v>
      </c>
      <c r="Z84" s="25">
        <v>0</v>
      </c>
      <c r="AA84" s="34">
        <f>AA85+AA86</f>
        <v>4116000</v>
      </c>
      <c r="AB84" s="34">
        <f>AB85+AB86</f>
        <v>4295000</v>
      </c>
      <c r="AC84" s="34">
        <f>AC85+AC86</f>
        <v>5696000</v>
      </c>
      <c r="AD84" s="17" t="s">
        <v>0</v>
      </c>
    </row>
    <row r="85" spans="1:30" ht="32.25" customHeight="1">
      <c r="A85" s="7"/>
      <c r="B85" s="106"/>
      <c r="C85" s="29"/>
      <c r="D85" s="104"/>
      <c r="E85" s="99"/>
      <c r="F85" s="99"/>
      <c r="G85" s="99"/>
      <c r="H85" s="100"/>
      <c r="I85" s="123" t="s">
        <v>10</v>
      </c>
      <c r="J85" s="123"/>
      <c r="K85" s="123"/>
      <c r="L85" s="124"/>
      <c r="M85" s="31">
        <v>138</v>
      </c>
      <c r="N85" s="19">
        <v>409</v>
      </c>
      <c r="O85" s="32">
        <v>4</v>
      </c>
      <c r="P85" s="32">
        <v>9</v>
      </c>
      <c r="Q85" s="33" t="s">
        <v>74</v>
      </c>
      <c r="R85" s="31" t="s">
        <v>8</v>
      </c>
      <c r="S85" s="22"/>
      <c r="T85" s="23">
        <v>100000</v>
      </c>
      <c r="U85" s="125"/>
      <c r="V85" s="125"/>
      <c r="W85" s="125"/>
      <c r="X85" s="125"/>
      <c r="Y85" s="24">
        <v>0</v>
      </c>
      <c r="Z85" s="25">
        <v>0</v>
      </c>
      <c r="AA85" s="34">
        <v>2416000</v>
      </c>
      <c r="AB85" s="34">
        <v>2595000</v>
      </c>
      <c r="AC85" s="34">
        <v>3996000</v>
      </c>
      <c r="AD85" s="17" t="s">
        <v>0</v>
      </c>
    </row>
    <row r="86" spans="1:30" ht="32.25" customHeight="1">
      <c r="A86" s="7"/>
      <c r="B86" s="106"/>
      <c r="C86" s="29"/>
      <c r="D86" s="104"/>
      <c r="E86" s="99"/>
      <c r="F86" s="99"/>
      <c r="G86" s="99"/>
      <c r="H86" s="100"/>
      <c r="I86" s="123" t="s">
        <v>48</v>
      </c>
      <c r="J86" s="123"/>
      <c r="K86" s="123"/>
      <c r="L86" s="124"/>
      <c r="M86" s="31">
        <v>138</v>
      </c>
      <c r="N86" s="19">
        <v>409</v>
      </c>
      <c r="O86" s="32">
        <v>4</v>
      </c>
      <c r="P86" s="32">
        <v>9</v>
      </c>
      <c r="Q86" s="33" t="s">
        <v>74</v>
      </c>
      <c r="R86" s="31" t="s">
        <v>46</v>
      </c>
      <c r="S86" s="22"/>
      <c r="T86" s="23">
        <v>100000</v>
      </c>
      <c r="U86" s="125"/>
      <c r="V86" s="125"/>
      <c r="W86" s="125"/>
      <c r="X86" s="125"/>
      <c r="Y86" s="24">
        <v>0</v>
      </c>
      <c r="Z86" s="25">
        <v>0</v>
      </c>
      <c r="AA86" s="34">
        <v>1700000</v>
      </c>
      <c r="AB86" s="34">
        <v>1700000</v>
      </c>
      <c r="AC86" s="34">
        <v>1700000</v>
      </c>
      <c r="AD86" s="17" t="s">
        <v>0</v>
      </c>
    </row>
    <row r="87" spans="1:30" ht="32.25" customHeight="1">
      <c r="A87" s="7"/>
      <c r="B87" s="106"/>
      <c r="C87" s="29"/>
      <c r="D87" s="104"/>
      <c r="E87" s="100"/>
      <c r="F87" s="123" t="s">
        <v>17</v>
      </c>
      <c r="G87" s="123"/>
      <c r="H87" s="123"/>
      <c r="I87" s="123"/>
      <c r="J87" s="123"/>
      <c r="K87" s="123"/>
      <c r="L87" s="124"/>
      <c r="M87" s="31">
        <v>138</v>
      </c>
      <c r="N87" s="19">
        <v>409</v>
      </c>
      <c r="O87" s="32">
        <v>4</v>
      </c>
      <c r="P87" s="32">
        <v>9</v>
      </c>
      <c r="Q87" s="33" t="s">
        <v>16</v>
      </c>
      <c r="R87" s="31">
        <v>0</v>
      </c>
      <c r="S87" s="22"/>
      <c r="T87" s="23">
        <v>0</v>
      </c>
      <c r="U87" s="125"/>
      <c r="V87" s="125"/>
      <c r="W87" s="125"/>
      <c r="X87" s="125"/>
      <c r="Y87" s="24">
        <v>0</v>
      </c>
      <c r="Z87" s="25">
        <v>0</v>
      </c>
      <c r="AA87" s="34">
        <f>AA88</f>
        <v>0</v>
      </c>
      <c r="AB87" s="34">
        <v>0</v>
      </c>
      <c r="AC87" s="34">
        <v>0</v>
      </c>
      <c r="AD87" s="17" t="s">
        <v>0</v>
      </c>
    </row>
    <row r="88" spans="1:30" ht="95.25" customHeight="1">
      <c r="A88" s="7"/>
      <c r="B88" s="106"/>
      <c r="C88" s="29"/>
      <c r="D88" s="104"/>
      <c r="E88" s="99"/>
      <c r="F88" s="100"/>
      <c r="G88" s="123" t="s">
        <v>15</v>
      </c>
      <c r="H88" s="123"/>
      <c r="I88" s="123"/>
      <c r="J88" s="123"/>
      <c r="K88" s="123"/>
      <c r="L88" s="124"/>
      <c r="M88" s="31">
        <v>138</v>
      </c>
      <c r="N88" s="19">
        <v>409</v>
      </c>
      <c r="O88" s="32">
        <v>4</v>
      </c>
      <c r="P88" s="32">
        <v>9</v>
      </c>
      <c r="Q88" s="33" t="s">
        <v>14</v>
      </c>
      <c r="R88" s="31">
        <v>0</v>
      </c>
      <c r="S88" s="22"/>
      <c r="T88" s="23">
        <v>0</v>
      </c>
      <c r="U88" s="125"/>
      <c r="V88" s="125"/>
      <c r="W88" s="125"/>
      <c r="X88" s="125"/>
      <c r="Y88" s="24">
        <v>0</v>
      </c>
      <c r="Z88" s="25">
        <v>0</v>
      </c>
      <c r="AA88" s="34">
        <f>AA89+AA91</f>
        <v>0</v>
      </c>
      <c r="AB88" s="34">
        <v>0</v>
      </c>
      <c r="AC88" s="34">
        <v>0</v>
      </c>
      <c r="AD88" s="17" t="s">
        <v>0</v>
      </c>
    </row>
    <row r="89" spans="1:30" ht="48" customHeight="1">
      <c r="A89" s="7"/>
      <c r="B89" s="106"/>
      <c r="C89" s="29"/>
      <c r="D89" s="104"/>
      <c r="E89" s="99"/>
      <c r="F89" s="99"/>
      <c r="G89" s="100"/>
      <c r="H89" s="123" t="s">
        <v>73</v>
      </c>
      <c r="I89" s="123"/>
      <c r="J89" s="123"/>
      <c r="K89" s="123"/>
      <c r="L89" s="124"/>
      <c r="M89" s="31">
        <v>138</v>
      </c>
      <c r="N89" s="19">
        <v>409</v>
      </c>
      <c r="O89" s="32">
        <v>4</v>
      </c>
      <c r="P89" s="32">
        <v>9</v>
      </c>
      <c r="Q89" s="33" t="s">
        <v>72</v>
      </c>
      <c r="R89" s="31">
        <v>0</v>
      </c>
      <c r="S89" s="22"/>
      <c r="T89" s="23">
        <v>0</v>
      </c>
      <c r="U89" s="125"/>
      <c r="V89" s="125"/>
      <c r="W89" s="125"/>
      <c r="X89" s="125"/>
      <c r="Y89" s="24">
        <v>0</v>
      </c>
      <c r="Z89" s="25">
        <v>0</v>
      </c>
      <c r="AA89" s="34">
        <f>AA90</f>
        <v>0</v>
      </c>
      <c r="AB89" s="34">
        <v>0</v>
      </c>
      <c r="AC89" s="34">
        <v>0</v>
      </c>
      <c r="AD89" s="17" t="s">
        <v>0</v>
      </c>
    </row>
    <row r="90" spans="1:30" ht="32.25" customHeight="1">
      <c r="A90" s="7"/>
      <c r="B90" s="106"/>
      <c r="C90" s="29"/>
      <c r="D90" s="104"/>
      <c r="E90" s="99"/>
      <c r="F90" s="99"/>
      <c r="G90" s="99"/>
      <c r="H90" s="100"/>
      <c r="I90" s="123" t="s">
        <v>10</v>
      </c>
      <c r="J90" s="123"/>
      <c r="K90" s="123"/>
      <c r="L90" s="124"/>
      <c r="M90" s="31">
        <v>138</v>
      </c>
      <c r="N90" s="19">
        <v>409</v>
      </c>
      <c r="O90" s="32">
        <v>4</v>
      </c>
      <c r="P90" s="32">
        <v>9</v>
      </c>
      <c r="Q90" s="33" t="s">
        <v>72</v>
      </c>
      <c r="R90" s="31" t="s">
        <v>8</v>
      </c>
      <c r="S90" s="22"/>
      <c r="T90" s="23">
        <v>100000</v>
      </c>
      <c r="U90" s="125"/>
      <c r="V90" s="125"/>
      <c r="W90" s="125"/>
      <c r="X90" s="125"/>
      <c r="Y90" s="24">
        <v>0</v>
      </c>
      <c r="Z90" s="25">
        <v>0</v>
      </c>
      <c r="AA90" s="34">
        <v>0</v>
      </c>
      <c r="AB90" s="34">
        <v>0</v>
      </c>
      <c r="AC90" s="34">
        <v>0</v>
      </c>
      <c r="AD90" s="17" t="s">
        <v>0</v>
      </c>
    </row>
    <row r="91" spans="1:30" ht="63.75" customHeight="1">
      <c r="A91" s="7"/>
      <c r="B91" s="106"/>
      <c r="C91" s="29"/>
      <c r="D91" s="104"/>
      <c r="E91" s="99"/>
      <c r="F91" s="99"/>
      <c r="G91" s="100"/>
      <c r="H91" s="123" t="s">
        <v>71</v>
      </c>
      <c r="I91" s="123"/>
      <c r="J91" s="123"/>
      <c r="K91" s="123"/>
      <c r="L91" s="124"/>
      <c r="M91" s="31">
        <v>138</v>
      </c>
      <c r="N91" s="19">
        <v>409</v>
      </c>
      <c r="O91" s="32">
        <v>4</v>
      </c>
      <c r="P91" s="32">
        <v>9</v>
      </c>
      <c r="Q91" s="33" t="s">
        <v>70</v>
      </c>
      <c r="R91" s="31">
        <v>0</v>
      </c>
      <c r="S91" s="22"/>
      <c r="T91" s="23">
        <v>0</v>
      </c>
      <c r="U91" s="125"/>
      <c r="V91" s="125"/>
      <c r="W91" s="125"/>
      <c r="X91" s="125"/>
      <c r="Y91" s="24">
        <v>0</v>
      </c>
      <c r="Z91" s="25">
        <v>0</v>
      </c>
      <c r="AA91" s="34">
        <f>AA92</f>
        <v>0</v>
      </c>
      <c r="AB91" s="34">
        <v>0</v>
      </c>
      <c r="AC91" s="34">
        <v>0</v>
      </c>
      <c r="AD91" s="17" t="s">
        <v>0</v>
      </c>
    </row>
    <row r="92" spans="1:30" ht="32.25" customHeight="1">
      <c r="A92" s="7"/>
      <c r="B92" s="106"/>
      <c r="C92" s="29"/>
      <c r="D92" s="104"/>
      <c r="E92" s="99"/>
      <c r="F92" s="99"/>
      <c r="G92" s="99"/>
      <c r="H92" s="100"/>
      <c r="I92" s="123" t="s">
        <v>10</v>
      </c>
      <c r="J92" s="123"/>
      <c r="K92" s="123"/>
      <c r="L92" s="124"/>
      <c r="M92" s="31">
        <v>138</v>
      </c>
      <c r="N92" s="19">
        <v>409</v>
      </c>
      <c r="O92" s="32">
        <v>4</v>
      </c>
      <c r="P92" s="32">
        <v>9</v>
      </c>
      <c r="Q92" s="33" t="s">
        <v>70</v>
      </c>
      <c r="R92" s="31" t="s">
        <v>8</v>
      </c>
      <c r="S92" s="22"/>
      <c r="T92" s="23">
        <v>100000</v>
      </c>
      <c r="U92" s="125"/>
      <c r="V92" s="125"/>
      <c r="W92" s="125"/>
      <c r="X92" s="125"/>
      <c r="Y92" s="24">
        <v>0</v>
      </c>
      <c r="Z92" s="25">
        <v>0</v>
      </c>
      <c r="AA92" s="34">
        <v>0</v>
      </c>
      <c r="AB92" s="34">
        <v>0</v>
      </c>
      <c r="AC92" s="34">
        <v>0</v>
      </c>
      <c r="AD92" s="17" t="s">
        <v>0</v>
      </c>
    </row>
    <row r="93" spans="1:30" ht="50.25" customHeight="1">
      <c r="A93" s="7"/>
      <c r="B93" s="126" t="s">
        <v>69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7"/>
      <c r="M93" s="18">
        <v>138</v>
      </c>
      <c r="N93" s="19">
        <v>500</v>
      </c>
      <c r="O93" s="20">
        <v>5</v>
      </c>
      <c r="P93" s="20">
        <v>0</v>
      </c>
      <c r="Q93" s="21">
        <v>0</v>
      </c>
      <c r="R93" s="18">
        <v>0</v>
      </c>
      <c r="S93" s="22"/>
      <c r="T93" s="23">
        <v>0</v>
      </c>
      <c r="U93" s="128"/>
      <c r="V93" s="128"/>
      <c r="W93" s="128"/>
      <c r="X93" s="128"/>
      <c r="Y93" s="24">
        <v>0</v>
      </c>
      <c r="Z93" s="25">
        <v>0</v>
      </c>
      <c r="AA93" s="26">
        <f>AA94+AA99+AA105</f>
        <v>732902</v>
      </c>
      <c r="AB93" s="26">
        <f>AB94+AB99+AB105</f>
        <v>408667</v>
      </c>
      <c r="AC93" s="26">
        <f>AC94+AC99+AC105</f>
        <v>306917</v>
      </c>
      <c r="AD93" s="17" t="s">
        <v>0</v>
      </c>
    </row>
    <row r="94" spans="1:30" ht="18" customHeight="1">
      <c r="A94" s="7"/>
      <c r="B94" s="106"/>
      <c r="C94" s="28"/>
      <c r="D94" s="132" t="s">
        <v>68</v>
      </c>
      <c r="E94" s="132"/>
      <c r="F94" s="132"/>
      <c r="G94" s="132"/>
      <c r="H94" s="132"/>
      <c r="I94" s="132"/>
      <c r="J94" s="132"/>
      <c r="K94" s="132"/>
      <c r="L94" s="133"/>
      <c r="M94" s="18">
        <v>138</v>
      </c>
      <c r="N94" s="19">
        <v>501</v>
      </c>
      <c r="O94" s="20">
        <v>5</v>
      </c>
      <c r="P94" s="20">
        <v>1</v>
      </c>
      <c r="Q94" s="21">
        <v>0</v>
      </c>
      <c r="R94" s="18">
        <v>0</v>
      </c>
      <c r="S94" s="22"/>
      <c r="T94" s="23">
        <v>0</v>
      </c>
      <c r="U94" s="128"/>
      <c r="V94" s="128"/>
      <c r="W94" s="128"/>
      <c r="X94" s="128"/>
      <c r="Y94" s="24">
        <v>0</v>
      </c>
      <c r="Z94" s="25">
        <v>0</v>
      </c>
      <c r="AA94" s="26">
        <f t="shared" ref="AA94:AC97" si="8">AA95</f>
        <v>6500</v>
      </c>
      <c r="AB94" s="26">
        <f t="shared" si="8"/>
        <v>6500</v>
      </c>
      <c r="AC94" s="26">
        <f t="shared" si="8"/>
        <v>6500</v>
      </c>
      <c r="AD94" s="17" t="s">
        <v>0</v>
      </c>
    </row>
    <row r="95" spans="1:30" ht="48" customHeight="1">
      <c r="A95" s="7"/>
      <c r="B95" s="106"/>
      <c r="C95" s="29"/>
      <c r="D95" s="105"/>
      <c r="E95" s="123" t="s">
        <v>67</v>
      </c>
      <c r="F95" s="123"/>
      <c r="G95" s="123"/>
      <c r="H95" s="123"/>
      <c r="I95" s="123"/>
      <c r="J95" s="123"/>
      <c r="K95" s="123"/>
      <c r="L95" s="124"/>
      <c r="M95" s="31">
        <v>138</v>
      </c>
      <c r="N95" s="19">
        <v>501</v>
      </c>
      <c r="O95" s="32">
        <v>5</v>
      </c>
      <c r="P95" s="32">
        <v>1</v>
      </c>
      <c r="Q95" s="33" t="s">
        <v>66</v>
      </c>
      <c r="R95" s="31">
        <v>0</v>
      </c>
      <c r="S95" s="22"/>
      <c r="T95" s="23">
        <v>0</v>
      </c>
      <c r="U95" s="125"/>
      <c r="V95" s="125"/>
      <c r="W95" s="125"/>
      <c r="X95" s="125"/>
      <c r="Y95" s="24">
        <v>0</v>
      </c>
      <c r="Z95" s="25">
        <v>0</v>
      </c>
      <c r="AA95" s="34">
        <f t="shared" si="8"/>
        <v>6500</v>
      </c>
      <c r="AB95" s="34">
        <f t="shared" si="8"/>
        <v>6500</v>
      </c>
      <c r="AC95" s="34">
        <f t="shared" si="8"/>
        <v>6500</v>
      </c>
      <c r="AD95" s="17" t="s">
        <v>0</v>
      </c>
    </row>
    <row r="96" spans="1:30" ht="32.25" customHeight="1">
      <c r="A96" s="7"/>
      <c r="B96" s="106"/>
      <c r="C96" s="29"/>
      <c r="D96" s="104"/>
      <c r="E96" s="100"/>
      <c r="F96" s="123" t="s">
        <v>65</v>
      </c>
      <c r="G96" s="123"/>
      <c r="H96" s="123"/>
      <c r="I96" s="123"/>
      <c r="J96" s="123"/>
      <c r="K96" s="123"/>
      <c r="L96" s="124"/>
      <c r="M96" s="31">
        <v>138</v>
      </c>
      <c r="N96" s="19">
        <v>501</v>
      </c>
      <c r="O96" s="32">
        <v>5</v>
      </c>
      <c r="P96" s="32">
        <v>1</v>
      </c>
      <c r="Q96" s="33" t="s">
        <v>64</v>
      </c>
      <c r="R96" s="31">
        <v>0</v>
      </c>
      <c r="S96" s="22"/>
      <c r="T96" s="23">
        <v>0</v>
      </c>
      <c r="U96" s="125"/>
      <c r="V96" s="125"/>
      <c r="W96" s="125"/>
      <c r="X96" s="125"/>
      <c r="Y96" s="24">
        <v>0</v>
      </c>
      <c r="Z96" s="25">
        <v>0</v>
      </c>
      <c r="AA96" s="34">
        <f t="shared" si="8"/>
        <v>6500</v>
      </c>
      <c r="AB96" s="34">
        <f t="shared" si="8"/>
        <v>6500</v>
      </c>
      <c r="AC96" s="34">
        <f t="shared" si="8"/>
        <v>6500</v>
      </c>
      <c r="AD96" s="17" t="s">
        <v>0</v>
      </c>
    </row>
    <row r="97" spans="1:30" ht="95.25" customHeight="1">
      <c r="A97" s="7"/>
      <c r="B97" s="106"/>
      <c r="C97" s="29"/>
      <c r="D97" s="104"/>
      <c r="E97" s="99"/>
      <c r="F97" s="99"/>
      <c r="G97" s="100"/>
      <c r="H97" s="123" t="s">
        <v>63</v>
      </c>
      <c r="I97" s="123"/>
      <c r="J97" s="123"/>
      <c r="K97" s="123"/>
      <c r="L97" s="124"/>
      <c r="M97" s="31">
        <v>138</v>
      </c>
      <c r="N97" s="19">
        <v>501</v>
      </c>
      <c r="O97" s="32">
        <v>5</v>
      </c>
      <c r="P97" s="32">
        <v>1</v>
      </c>
      <c r="Q97" s="33" t="s">
        <v>62</v>
      </c>
      <c r="R97" s="31">
        <v>0</v>
      </c>
      <c r="S97" s="22"/>
      <c r="T97" s="23">
        <v>0</v>
      </c>
      <c r="U97" s="125"/>
      <c r="V97" s="125"/>
      <c r="W97" s="125"/>
      <c r="X97" s="125"/>
      <c r="Y97" s="24">
        <v>0</v>
      </c>
      <c r="Z97" s="25">
        <v>0</v>
      </c>
      <c r="AA97" s="34">
        <f t="shared" si="8"/>
        <v>6500</v>
      </c>
      <c r="AB97" s="34">
        <f t="shared" si="8"/>
        <v>6500</v>
      </c>
      <c r="AC97" s="34">
        <f t="shared" si="8"/>
        <v>6500</v>
      </c>
      <c r="AD97" s="17" t="s">
        <v>0</v>
      </c>
    </row>
    <row r="98" spans="1:30" ht="32.25" customHeight="1">
      <c r="A98" s="7"/>
      <c r="B98" s="106"/>
      <c r="C98" s="29"/>
      <c r="D98" s="104"/>
      <c r="E98" s="99"/>
      <c r="F98" s="99"/>
      <c r="G98" s="99"/>
      <c r="H98" s="100"/>
      <c r="I98" s="123" t="s">
        <v>10</v>
      </c>
      <c r="J98" s="123"/>
      <c r="K98" s="123"/>
      <c r="L98" s="124"/>
      <c r="M98" s="31">
        <v>138</v>
      </c>
      <c r="N98" s="19">
        <v>501</v>
      </c>
      <c r="O98" s="32">
        <v>5</v>
      </c>
      <c r="P98" s="32">
        <v>1</v>
      </c>
      <c r="Q98" s="33" t="s">
        <v>62</v>
      </c>
      <c r="R98" s="31" t="s">
        <v>8</v>
      </c>
      <c r="S98" s="22"/>
      <c r="T98" s="23">
        <v>10000</v>
      </c>
      <c r="U98" s="125"/>
      <c r="V98" s="125"/>
      <c r="W98" s="125"/>
      <c r="X98" s="125"/>
      <c r="Y98" s="24">
        <v>0</v>
      </c>
      <c r="Z98" s="25">
        <v>0</v>
      </c>
      <c r="AA98" s="34">
        <v>6500</v>
      </c>
      <c r="AB98" s="34">
        <v>6500</v>
      </c>
      <c r="AC98" s="34">
        <v>6500</v>
      </c>
      <c r="AD98" s="17" t="s">
        <v>0</v>
      </c>
    </row>
    <row r="99" spans="1:30" ht="18" customHeight="1">
      <c r="A99" s="7"/>
      <c r="B99" s="106"/>
      <c r="C99" s="28"/>
      <c r="D99" s="132" t="s">
        <v>61</v>
      </c>
      <c r="E99" s="132"/>
      <c r="F99" s="132"/>
      <c r="G99" s="132"/>
      <c r="H99" s="132"/>
      <c r="I99" s="132"/>
      <c r="J99" s="132"/>
      <c r="K99" s="132"/>
      <c r="L99" s="133"/>
      <c r="M99" s="18">
        <v>138</v>
      </c>
      <c r="N99" s="19">
        <v>502</v>
      </c>
      <c r="O99" s="20">
        <v>5</v>
      </c>
      <c r="P99" s="20">
        <v>2</v>
      </c>
      <c r="Q99" s="21">
        <v>0</v>
      </c>
      <c r="R99" s="18">
        <v>0</v>
      </c>
      <c r="S99" s="22"/>
      <c r="T99" s="23">
        <v>0</v>
      </c>
      <c r="U99" s="128"/>
      <c r="V99" s="128"/>
      <c r="W99" s="128"/>
      <c r="X99" s="128"/>
      <c r="Y99" s="24">
        <v>0</v>
      </c>
      <c r="Z99" s="25">
        <v>0</v>
      </c>
      <c r="AA99" s="26">
        <f>AA100</f>
        <v>0</v>
      </c>
      <c r="AB99" s="26">
        <v>0</v>
      </c>
      <c r="AC99" s="26">
        <v>0</v>
      </c>
      <c r="AD99" s="17" t="s">
        <v>0</v>
      </c>
    </row>
    <row r="100" spans="1:30" ht="111" customHeight="1">
      <c r="A100" s="7"/>
      <c r="B100" s="106"/>
      <c r="C100" s="29"/>
      <c r="D100" s="105"/>
      <c r="E100" s="123" t="s">
        <v>29</v>
      </c>
      <c r="F100" s="123"/>
      <c r="G100" s="123"/>
      <c r="H100" s="123"/>
      <c r="I100" s="123"/>
      <c r="J100" s="123"/>
      <c r="K100" s="123"/>
      <c r="L100" s="124"/>
      <c r="M100" s="31">
        <v>138</v>
      </c>
      <c r="N100" s="19">
        <v>502</v>
      </c>
      <c r="O100" s="32">
        <v>5</v>
      </c>
      <c r="P100" s="32">
        <v>2</v>
      </c>
      <c r="Q100" s="33" t="s">
        <v>28</v>
      </c>
      <c r="R100" s="31">
        <v>0</v>
      </c>
      <c r="S100" s="22"/>
      <c r="T100" s="23">
        <v>0</v>
      </c>
      <c r="U100" s="125"/>
      <c r="V100" s="125"/>
      <c r="W100" s="125"/>
      <c r="X100" s="125"/>
      <c r="Y100" s="24">
        <v>0</v>
      </c>
      <c r="Z100" s="25">
        <v>0</v>
      </c>
      <c r="AA100" s="34">
        <f>AA101</f>
        <v>0</v>
      </c>
      <c r="AB100" s="34">
        <v>0</v>
      </c>
      <c r="AC100" s="34">
        <v>0</v>
      </c>
      <c r="AD100" s="17" t="s">
        <v>0</v>
      </c>
    </row>
    <row r="101" spans="1:30" ht="32.25" customHeight="1">
      <c r="A101" s="7"/>
      <c r="B101" s="106"/>
      <c r="C101" s="29"/>
      <c r="D101" s="104"/>
      <c r="E101" s="100"/>
      <c r="F101" s="123" t="s">
        <v>27</v>
      </c>
      <c r="G101" s="123"/>
      <c r="H101" s="123"/>
      <c r="I101" s="123"/>
      <c r="J101" s="123"/>
      <c r="K101" s="123"/>
      <c r="L101" s="124"/>
      <c r="M101" s="31">
        <v>138</v>
      </c>
      <c r="N101" s="19">
        <v>502</v>
      </c>
      <c r="O101" s="32">
        <v>5</v>
      </c>
      <c r="P101" s="32">
        <v>2</v>
      </c>
      <c r="Q101" s="33" t="s">
        <v>26</v>
      </c>
      <c r="R101" s="31">
        <v>0</v>
      </c>
      <c r="S101" s="22"/>
      <c r="T101" s="23">
        <v>0</v>
      </c>
      <c r="U101" s="125"/>
      <c r="V101" s="125"/>
      <c r="W101" s="125"/>
      <c r="X101" s="125"/>
      <c r="Y101" s="24">
        <v>0</v>
      </c>
      <c r="Z101" s="25">
        <v>0</v>
      </c>
      <c r="AA101" s="34">
        <f>AA102</f>
        <v>0</v>
      </c>
      <c r="AB101" s="34">
        <v>0</v>
      </c>
      <c r="AC101" s="34">
        <v>0</v>
      </c>
      <c r="AD101" s="17" t="s">
        <v>0</v>
      </c>
    </row>
    <row r="102" spans="1:30" ht="48" customHeight="1">
      <c r="A102" s="7"/>
      <c r="B102" s="106"/>
      <c r="C102" s="29"/>
      <c r="D102" s="104"/>
      <c r="E102" s="99"/>
      <c r="F102" s="100"/>
      <c r="G102" s="123" t="s">
        <v>60</v>
      </c>
      <c r="H102" s="123"/>
      <c r="I102" s="123"/>
      <c r="J102" s="123"/>
      <c r="K102" s="123"/>
      <c r="L102" s="124"/>
      <c r="M102" s="31">
        <v>138</v>
      </c>
      <c r="N102" s="19">
        <v>502</v>
      </c>
      <c r="O102" s="32">
        <v>5</v>
      </c>
      <c r="P102" s="32">
        <v>2</v>
      </c>
      <c r="Q102" s="33" t="s">
        <v>59</v>
      </c>
      <c r="R102" s="31">
        <v>0</v>
      </c>
      <c r="S102" s="22"/>
      <c r="T102" s="23">
        <v>0</v>
      </c>
      <c r="U102" s="125"/>
      <c r="V102" s="125"/>
      <c r="W102" s="125"/>
      <c r="X102" s="125"/>
      <c r="Y102" s="24">
        <v>0</v>
      </c>
      <c r="Z102" s="25">
        <v>0</v>
      </c>
      <c r="AA102" s="34">
        <f>AA103</f>
        <v>0</v>
      </c>
      <c r="AB102" s="34">
        <v>0</v>
      </c>
      <c r="AC102" s="34">
        <v>0</v>
      </c>
      <c r="AD102" s="17" t="s">
        <v>0</v>
      </c>
    </row>
    <row r="103" spans="1:30" ht="95.25" customHeight="1">
      <c r="A103" s="7"/>
      <c r="B103" s="106"/>
      <c r="C103" s="29"/>
      <c r="D103" s="104"/>
      <c r="E103" s="99"/>
      <c r="F103" s="99"/>
      <c r="G103" s="100"/>
      <c r="H103" s="123" t="s">
        <v>58</v>
      </c>
      <c r="I103" s="123"/>
      <c r="J103" s="123"/>
      <c r="K103" s="123"/>
      <c r="L103" s="124"/>
      <c r="M103" s="31">
        <v>138</v>
      </c>
      <c r="N103" s="19">
        <v>502</v>
      </c>
      <c r="O103" s="32">
        <v>5</v>
      </c>
      <c r="P103" s="32">
        <v>2</v>
      </c>
      <c r="Q103" s="33" t="s">
        <v>57</v>
      </c>
      <c r="R103" s="31">
        <v>0</v>
      </c>
      <c r="S103" s="22"/>
      <c r="T103" s="23">
        <v>0</v>
      </c>
      <c r="U103" s="125"/>
      <c r="V103" s="125"/>
      <c r="W103" s="125"/>
      <c r="X103" s="125"/>
      <c r="Y103" s="24">
        <v>0</v>
      </c>
      <c r="Z103" s="25">
        <v>0</v>
      </c>
      <c r="AA103" s="34">
        <f>AA104</f>
        <v>0</v>
      </c>
      <c r="AB103" s="34">
        <v>0</v>
      </c>
      <c r="AC103" s="34">
        <v>0</v>
      </c>
      <c r="AD103" s="17" t="s">
        <v>0</v>
      </c>
    </row>
    <row r="104" spans="1:30" ht="32.25" customHeight="1">
      <c r="A104" s="7"/>
      <c r="B104" s="106"/>
      <c r="C104" s="29"/>
      <c r="D104" s="104"/>
      <c r="E104" s="99"/>
      <c r="F104" s="99"/>
      <c r="G104" s="99"/>
      <c r="H104" s="100"/>
      <c r="I104" s="123" t="s">
        <v>42</v>
      </c>
      <c r="J104" s="123"/>
      <c r="K104" s="123"/>
      <c r="L104" s="124"/>
      <c r="M104" s="31">
        <v>138</v>
      </c>
      <c r="N104" s="19">
        <v>502</v>
      </c>
      <c r="O104" s="32">
        <v>5</v>
      </c>
      <c r="P104" s="32">
        <v>2</v>
      </c>
      <c r="Q104" s="33" t="s">
        <v>57</v>
      </c>
      <c r="R104" s="31" t="s">
        <v>40</v>
      </c>
      <c r="S104" s="22"/>
      <c r="T104" s="23">
        <v>10000</v>
      </c>
      <c r="U104" s="125"/>
      <c r="V104" s="125"/>
      <c r="W104" s="125"/>
      <c r="X104" s="125"/>
      <c r="Y104" s="24">
        <v>0</v>
      </c>
      <c r="Z104" s="25">
        <v>0</v>
      </c>
      <c r="AA104" s="34">
        <v>0</v>
      </c>
      <c r="AB104" s="34">
        <v>0</v>
      </c>
      <c r="AC104" s="34">
        <v>0</v>
      </c>
      <c r="AD104" s="17" t="s">
        <v>0</v>
      </c>
    </row>
    <row r="105" spans="1:30" ht="18" customHeight="1">
      <c r="A105" s="7"/>
      <c r="B105" s="106"/>
      <c r="C105" s="28"/>
      <c r="D105" s="132" t="s">
        <v>56</v>
      </c>
      <c r="E105" s="132"/>
      <c r="F105" s="132"/>
      <c r="G105" s="132"/>
      <c r="H105" s="132"/>
      <c r="I105" s="132"/>
      <c r="J105" s="132"/>
      <c r="K105" s="132"/>
      <c r="L105" s="133"/>
      <c r="M105" s="18">
        <v>138</v>
      </c>
      <c r="N105" s="19">
        <v>503</v>
      </c>
      <c r="O105" s="20">
        <v>5</v>
      </c>
      <c r="P105" s="20">
        <v>3</v>
      </c>
      <c r="Q105" s="21">
        <v>0</v>
      </c>
      <c r="R105" s="18">
        <v>0</v>
      </c>
      <c r="S105" s="22"/>
      <c r="T105" s="23">
        <v>0</v>
      </c>
      <c r="U105" s="128"/>
      <c r="V105" s="128"/>
      <c r="W105" s="128"/>
      <c r="X105" s="128"/>
      <c r="Y105" s="24">
        <v>0</v>
      </c>
      <c r="Z105" s="25">
        <v>0</v>
      </c>
      <c r="AA105" s="26">
        <f t="shared" ref="AA105:AC106" si="9">AA106</f>
        <v>726402</v>
      </c>
      <c r="AB105" s="26">
        <f t="shared" si="9"/>
        <v>402167</v>
      </c>
      <c r="AC105" s="26">
        <f t="shared" si="9"/>
        <v>300417</v>
      </c>
      <c r="AD105" s="17" t="s">
        <v>0</v>
      </c>
    </row>
    <row r="106" spans="1:30" ht="111" customHeight="1">
      <c r="A106" s="7"/>
      <c r="B106" s="106"/>
      <c r="C106" s="29"/>
      <c r="D106" s="105"/>
      <c r="E106" s="123" t="s">
        <v>29</v>
      </c>
      <c r="F106" s="123"/>
      <c r="G106" s="123"/>
      <c r="H106" s="123"/>
      <c r="I106" s="123"/>
      <c r="J106" s="123"/>
      <c r="K106" s="123"/>
      <c r="L106" s="124"/>
      <c r="M106" s="31">
        <v>138</v>
      </c>
      <c r="N106" s="19">
        <v>503</v>
      </c>
      <c r="O106" s="32">
        <v>5</v>
      </c>
      <c r="P106" s="32">
        <v>3</v>
      </c>
      <c r="Q106" s="33" t="s">
        <v>28</v>
      </c>
      <c r="R106" s="31">
        <v>0</v>
      </c>
      <c r="S106" s="22"/>
      <c r="T106" s="23">
        <v>0</v>
      </c>
      <c r="U106" s="125"/>
      <c r="V106" s="125"/>
      <c r="W106" s="125"/>
      <c r="X106" s="125"/>
      <c r="Y106" s="24">
        <v>0</v>
      </c>
      <c r="Z106" s="25">
        <v>0</v>
      </c>
      <c r="AA106" s="34">
        <f t="shared" si="9"/>
        <v>726402</v>
      </c>
      <c r="AB106" s="34">
        <f t="shared" si="9"/>
        <v>402167</v>
      </c>
      <c r="AC106" s="34">
        <f t="shared" si="9"/>
        <v>300417</v>
      </c>
      <c r="AD106" s="17" t="s">
        <v>0</v>
      </c>
    </row>
    <row r="107" spans="1:30" ht="32.25" customHeight="1">
      <c r="A107" s="7"/>
      <c r="B107" s="106"/>
      <c r="C107" s="29"/>
      <c r="D107" s="104"/>
      <c r="E107" s="100"/>
      <c r="F107" s="123" t="s">
        <v>27</v>
      </c>
      <c r="G107" s="123"/>
      <c r="H107" s="123"/>
      <c r="I107" s="123"/>
      <c r="J107" s="123"/>
      <c r="K107" s="123"/>
      <c r="L107" s="124"/>
      <c r="M107" s="31">
        <v>138</v>
      </c>
      <c r="N107" s="19">
        <v>503</v>
      </c>
      <c r="O107" s="32">
        <v>5</v>
      </c>
      <c r="P107" s="32">
        <v>3</v>
      </c>
      <c r="Q107" s="33" t="s">
        <v>26</v>
      </c>
      <c r="R107" s="31">
        <v>0</v>
      </c>
      <c r="S107" s="22"/>
      <c r="T107" s="23">
        <v>0</v>
      </c>
      <c r="U107" s="125"/>
      <c r="V107" s="125"/>
      <c r="W107" s="125"/>
      <c r="X107" s="125"/>
      <c r="Y107" s="24">
        <v>0</v>
      </c>
      <c r="Z107" s="25">
        <v>0</v>
      </c>
      <c r="AA107" s="34">
        <f>AA108+AA111</f>
        <v>726402</v>
      </c>
      <c r="AB107" s="34">
        <f>AB108+AB111</f>
        <v>402167</v>
      </c>
      <c r="AC107" s="34">
        <f>AC108+AC111</f>
        <v>300417</v>
      </c>
      <c r="AD107" s="17" t="s">
        <v>0</v>
      </c>
    </row>
    <row r="108" spans="1:30" ht="63.75" customHeight="1">
      <c r="A108" s="7"/>
      <c r="B108" s="106"/>
      <c r="C108" s="29"/>
      <c r="D108" s="104"/>
      <c r="E108" s="99"/>
      <c r="F108" s="100"/>
      <c r="G108" s="123" t="s">
        <v>55</v>
      </c>
      <c r="H108" s="123"/>
      <c r="I108" s="123"/>
      <c r="J108" s="123"/>
      <c r="K108" s="123"/>
      <c r="L108" s="124"/>
      <c r="M108" s="31">
        <v>138</v>
      </c>
      <c r="N108" s="19">
        <v>503</v>
      </c>
      <c r="O108" s="32">
        <v>5</v>
      </c>
      <c r="P108" s="32">
        <v>3</v>
      </c>
      <c r="Q108" s="33" t="s">
        <v>54</v>
      </c>
      <c r="R108" s="31">
        <v>0</v>
      </c>
      <c r="S108" s="22"/>
      <c r="T108" s="23">
        <v>0</v>
      </c>
      <c r="U108" s="125"/>
      <c r="V108" s="125"/>
      <c r="W108" s="125"/>
      <c r="X108" s="125"/>
      <c r="Y108" s="24">
        <v>0</v>
      </c>
      <c r="Z108" s="25">
        <v>0</v>
      </c>
      <c r="AA108" s="34">
        <f t="shared" ref="AA108:AC109" si="10">AA109</f>
        <v>726402</v>
      </c>
      <c r="AB108" s="34">
        <f t="shared" si="10"/>
        <v>402167</v>
      </c>
      <c r="AC108" s="34">
        <f t="shared" si="10"/>
        <v>300417</v>
      </c>
      <c r="AD108" s="17" t="s">
        <v>0</v>
      </c>
    </row>
    <row r="109" spans="1:30" ht="63.75" customHeight="1">
      <c r="A109" s="7"/>
      <c r="B109" s="106"/>
      <c r="C109" s="29"/>
      <c r="D109" s="104"/>
      <c r="E109" s="99"/>
      <c r="F109" s="99"/>
      <c r="G109" s="100"/>
      <c r="H109" s="123" t="s">
        <v>53</v>
      </c>
      <c r="I109" s="123"/>
      <c r="J109" s="123"/>
      <c r="K109" s="123"/>
      <c r="L109" s="124"/>
      <c r="M109" s="31">
        <v>138</v>
      </c>
      <c r="N109" s="19">
        <v>503</v>
      </c>
      <c r="O109" s="32">
        <v>5</v>
      </c>
      <c r="P109" s="32">
        <v>3</v>
      </c>
      <c r="Q109" s="33" t="s">
        <v>52</v>
      </c>
      <c r="R109" s="31">
        <v>0</v>
      </c>
      <c r="S109" s="22"/>
      <c r="T109" s="23">
        <v>0</v>
      </c>
      <c r="U109" s="125"/>
      <c r="V109" s="125"/>
      <c r="W109" s="125"/>
      <c r="X109" s="125"/>
      <c r="Y109" s="24">
        <v>0</v>
      </c>
      <c r="Z109" s="25">
        <v>0</v>
      </c>
      <c r="AA109" s="34">
        <f t="shared" si="10"/>
        <v>726402</v>
      </c>
      <c r="AB109" s="34">
        <f t="shared" si="10"/>
        <v>402167</v>
      </c>
      <c r="AC109" s="34">
        <f t="shared" si="10"/>
        <v>300417</v>
      </c>
      <c r="AD109" s="17" t="s">
        <v>0</v>
      </c>
    </row>
    <row r="110" spans="1:30" ht="32.25" customHeight="1">
      <c r="A110" s="7"/>
      <c r="B110" s="106"/>
      <c r="C110" s="29"/>
      <c r="D110" s="104"/>
      <c r="E110" s="99"/>
      <c r="F110" s="99"/>
      <c r="G110" s="99"/>
      <c r="H110" s="100"/>
      <c r="I110" s="123" t="s">
        <v>10</v>
      </c>
      <c r="J110" s="123"/>
      <c r="K110" s="123"/>
      <c r="L110" s="124"/>
      <c r="M110" s="31">
        <v>138</v>
      </c>
      <c r="N110" s="19">
        <v>503</v>
      </c>
      <c r="O110" s="32">
        <v>5</v>
      </c>
      <c r="P110" s="32">
        <v>3</v>
      </c>
      <c r="Q110" s="33" t="s">
        <v>52</v>
      </c>
      <c r="R110" s="31" t="s">
        <v>8</v>
      </c>
      <c r="S110" s="22"/>
      <c r="T110" s="23">
        <v>10000</v>
      </c>
      <c r="U110" s="125"/>
      <c r="V110" s="125"/>
      <c r="W110" s="125"/>
      <c r="X110" s="125"/>
      <c r="Y110" s="24">
        <v>0</v>
      </c>
      <c r="Z110" s="25">
        <v>0</v>
      </c>
      <c r="AA110" s="34">
        <v>726402</v>
      </c>
      <c r="AB110" s="34">
        <v>402167</v>
      </c>
      <c r="AC110" s="34">
        <v>300417</v>
      </c>
      <c r="AD110" s="17" t="s">
        <v>0</v>
      </c>
    </row>
    <row r="111" spans="1:30" ht="95.25" customHeight="1">
      <c r="A111" s="7"/>
      <c r="B111" s="106"/>
      <c r="C111" s="29"/>
      <c r="D111" s="104"/>
      <c r="E111" s="99"/>
      <c r="F111" s="100"/>
      <c r="G111" s="123" t="s">
        <v>25</v>
      </c>
      <c r="H111" s="123"/>
      <c r="I111" s="123"/>
      <c r="J111" s="123"/>
      <c r="K111" s="123"/>
      <c r="L111" s="124"/>
      <c r="M111" s="31">
        <v>138</v>
      </c>
      <c r="N111" s="19">
        <v>503</v>
      </c>
      <c r="O111" s="32">
        <v>5</v>
      </c>
      <c r="P111" s="32">
        <v>3</v>
      </c>
      <c r="Q111" s="33" t="s">
        <v>24</v>
      </c>
      <c r="R111" s="31">
        <v>0</v>
      </c>
      <c r="S111" s="22"/>
      <c r="T111" s="23">
        <v>0</v>
      </c>
      <c r="U111" s="125"/>
      <c r="V111" s="125"/>
      <c r="W111" s="125"/>
      <c r="X111" s="125"/>
      <c r="Y111" s="24">
        <v>0</v>
      </c>
      <c r="Z111" s="25">
        <v>0</v>
      </c>
      <c r="AA111" s="34">
        <f>AA112</f>
        <v>0</v>
      </c>
      <c r="AB111" s="34">
        <v>0</v>
      </c>
      <c r="AC111" s="34">
        <v>0</v>
      </c>
      <c r="AD111" s="17" t="s">
        <v>0</v>
      </c>
    </row>
    <row r="112" spans="1:30" ht="32.25" customHeight="1">
      <c r="A112" s="7"/>
      <c r="B112" s="106"/>
      <c r="C112" s="29"/>
      <c r="D112" s="104"/>
      <c r="E112" s="99"/>
      <c r="F112" s="99"/>
      <c r="G112" s="100"/>
      <c r="H112" s="123" t="s">
        <v>23</v>
      </c>
      <c r="I112" s="123"/>
      <c r="J112" s="123"/>
      <c r="K112" s="123"/>
      <c r="L112" s="124"/>
      <c r="M112" s="31">
        <v>138</v>
      </c>
      <c r="N112" s="19">
        <v>503</v>
      </c>
      <c r="O112" s="32">
        <v>5</v>
      </c>
      <c r="P112" s="32">
        <v>3</v>
      </c>
      <c r="Q112" s="33" t="s">
        <v>22</v>
      </c>
      <c r="R112" s="31">
        <v>0</v>
      </c>
      <c r="S112" s="22"/>
      <c r="T112" s="23">
        <v>0</v>
      </c>
      <c r="U112" s="125"/>
      <c r="V112" s="125"/>
      <c r="W112" s="125"/>
      <c r="X112" s="125"/>
      <c r="Y112" s="24">
        <v>0</v>
      </c>
      <c r="Z112" s="25">
        <v>0</v>
      </c>
      <c r="AA112" s="34">
        <f>AA113</f>
        <v>0</v>
      </c>
      <c r="AB112" s="34">
        <v>0</v>
      </c>
      <c r="AC112" s="34">
        <v>0</v>
      </c>
      <c r="AD112" s="17" t="s">
        <v>0</v>
      </c>
    </row>
    <row r="113" spans="1:30" ht="32.25" customHeight="1">
      <c r="A113" s="7"/>
      <c r="B113" s="106"/>
      <c r="C113" s="29"/>
      <c r="D113" s="104"/>
      <c r="E113" s="99"/>
      <c r="F113" s="99"/>
      <c r="G113" s="99"/>
      <c r="H113" s="100"/>
      <c r="I113" s="123" t="s">
        <v>10</v>
      </c>
      <c r="J113" s="123"/>
      <c r="K113" s="123"/>
      <c r="L113" s="124"/>
      <c r="M113" s="31">
        <v>138</v>
      </c>
      <c r="N113" s="19">
        <v>503</v>
      </c>
      <c r="O113" s="32">
        <v>5</v>
      </c>
      <c r="P113" s="32">
        <v>3</v>
      </c>
      <c r="Q113" s="33" t="s">
        <v>22</v>
      </c>
      <c r="R113" s="31" t="s">
        <v>8</v>
      </c>
      <c r="S113" s="22"/>
      <c r="T113" s="23">
        <v>110000</v>
      </c>
      <c r="U113" s="125"/>
      <c r="V113" s="125"/>
      <c r="W113" s="125"/>
      <c r="X113" s="125"/>
      <c r="Y113" s="24">
        <v>0</v>
      </c>
      <c r="Z113" s="25">
        <v>0</v>
      </c>
      <c r="AA113" s="34">
        <v>0</v>
      </c>
      <c r="AB113" s="34">
        <v>0</v>
      </c>
      <c r="AC113" s="34">
        <v>0</v>
      </c>
      <c r="AD113" s="17" t="s">
        <v>0</v>
      </c>
    </row>
    <row r="114" spans="1:30" ht="33.75" customHeight="1">
      <c r="A114" s="7"/>
      <c r="B114" s="126" t="s">
        <v>51</v>
      </c>
      <c r="C114" s="126"/>
      <c r="D114" s="126"/>
      <c r="E114" s="126"/>
      <c r="F114" s="126"/>
      <c r="G114" s="126"/>
      <c r="H114" s="126"/>
      <c r="I114" s="126"/>
      <c r="J114" s="126"/>
      <c r="K114" s="126"/>
      <c r="L114" s="127"/>
      <c r="M114" s="18">
        <v>138</v>
      </c>
      <c r="N114" s="19">
        <v>800</v>
      </c>
      <c r="O114" s="20">
        <v>8</v>
      </c>
      <c r="P114" s="20">
        <v>0</v>
      </c>
      <c r="Q114" s="21">
        <v>0</v>
      </c>
      <c r="R114" s="18">
        <v>0</v>
      </c>
      <c r="S114" s="22"/>
      <c r="T114" s="23">
        <v>0</v>
      </c>
      <c r="U114" s="128"/>
      <c r="V114" s="128"/>
      <c r="W114" s="128"/>
      <c r="X114" s="128"/>
      <c r="Y114" s="24">
        <v>0</v>
      </c>
      <c r="Z114" s="25">
        <v>0</v>
      </c>
      <c r="AA114" s="26">
        <f t="shared" ref="AA114:AC117" si="11">AA115</f>
        <v>14207200</v>
      </c>
      <c r="AB114" s="26">
        <f t="shared" si="11"/>
        <v>12357200</v>
      </c>
      <c r="AC114" s="26">
        <f t="shared" si="11"/>
        <v>12357200</v>
      </c>
      <c r="AD114" s="17" t="s">
        <v>0</v>
      </c>
    </row>
    <row r="115" spans="1:30" ht="18" customHeight="1">
      <c r="A115" s="7"/>
      <c r="B115" s="106"/>
      <c r="C115" s="28"/>
      <c r="D115" s="132" t="s">
        <v>50</v>
      </c>
      <c r="E115" s="132"/>
      <c r="F115" s="132"/>
      <c r="G115" s="132"/>
      <c r="H115" s="132"/>
      <c r="I115" s="132"/>
      <c r="J115" s="132"/>
      <c r="K115" s="132"/>
      <c r="L115" s="133"/>
      <c r="M115" s="18">
        <v>138</v>
      </c>
      <c r="N115" s="19">
        <v>801</v>
      </c>
      <c r="O115" s="20">
        <v>8</v>
      </c>
      <c r="P115" s="20">
        <v>1</v>
      </c>
      <c r="Q115" s="21">
        <v>0</v>
      </c>
      <c r="R115" s="18">
        <v>0</v>
      </c>
      <c r="S115" s="22"/>
      <c r="T115" s="23">
        <v>0</v>
      </c>
      <c r="U115" s="128"/>
      <c r="V115" s="128"/>
      <c r="W115" s="128"/>
      <c r="X115" s="128"/>
      <c r="Y115" s="24">
        <v>0</v>
      </c>
      <c r="Z115" s="25">
        <v>0</v>
      </c>
      <c r="AA115" s="26">
        <f t="shared" si="11"/>
        <v>14207200</v>
      </c>
      <c r="AB115" s="26">
        <f t="shared" si="11"/>
        <v>12357200</v>
      </c>
      <c r="AC115" s="26">
        <f t="shared" si="11"/>
        <v>12357200</v>
      </c>
      <c r="AD115" s="17" t="s">
        <v>0</v>
      </c>
    </row>
    <row r="116" spans="1:30" ht="111" customHeight="1">
      <c r="A116" s="7"/>
      <c r="B116" s="106"/>
      <c r="C116" s="29"/>
      <c r="D116" s="105"/>
      <c r="E116" s="123" t="s">
        <v>29</v>
      </c>
      <c r="F116" s="123"/>
      <c r="G116" s="123"/>
      <c r="H116" s="123"/>
      <c r="I116" s="123"/>
      <c r="J116" s="123"/>
      <c r="K116" s="123"/>
      <c r="L116" s="124"/>
      <c r="M116" s="31">
        <v>138</v>
      </c>
      <c r="N116" s="19">
        <v>801</v>
      </c>
      <c r="O116" s="32">
        <v>8</v>
      </c>
      <c r="P116" s="32">
        <v>1</v>
      </c>
      <c r="Q116" s="33" t="s">
        <v>28</v>
      </c>
      <c r="R116" s="31">
        <v>0</v>
      </c>
      <c r="S116" s="22"/>
      <c r="T116" s="23">
        <v>0</v>
      </c>
      <c r="U116" s="125"/>
      <c r="V116" s="125"/>
      <c r="W116" s="125"/>
      <c r="X116" s="125"/>
      <c r="Y116" s="24">
        <v>0</v>
      </c>
      <c r="Z116" s="25">
        <v>0</v>
      </c>
      <c r="AA116" s="34">
        <f t="shared" si="11"/>
        <v>14207200</v>
      </c>
      <c r="AB116" s="34">
        <f t="shared" si="11"/>
        <v>12357200</v>
      </c>
      <c r="AC116" s="34">
        <f t="shared" si="11"/>
        <v>12357200</v>
      </c>
      <c r="AD116" s="17" t="s">
        <v>0</v>
      </c>
    </row>
    <row r="117" spans="1:30" ht="32.25" customHeight="1">
      <c r="A117" s="7"/>
      <c r="B117" s="106"/>
      <c r="C117" s="29"/>
      <c r="D117" s="104"/>
      <c r="E117" s="100"/>
      <c r="F117" s="123" t="s">
        <v>27</v>
      </c>
      <c r="G117" s="123"/>
      <c r="H117" s="123"/>
      <c r="I117" s="123"/>
      <c r="J117" s="123"/>
      <c r="K117" s="123"/>
      <c r="L117" s="124"/>
      <c r="M117" s="31">
        <v>138</v>
      </c>
      <c r="N117" s="19">
        <v>801</v>
      </c>
      <c r="O117" s="32">
        <v>8</v>
      </c>
      <c r="P117" s="32">
        <v>1</v>
      </c>
      <c r="Q117" s="33" t="s">
        <v>26</v>
      </c>
      <c r="R117" s="31">
        <v>0</v>
      </c>
      <c r="S117" s="22"/>
      <c r="T117" s="23">
        <v>0</v>
      </c>
      <c r="U117" s="125"/>
      <c r="V117" s="125"/>
      <c r="W117" s="125"/>
      <c r="X117" s="125"/>
      <c r="Y117" s="24">
        <v>0</v>
      </c>
      <c r="Z117" s="25">
        <v>0</v>
      </c>
      <c r="AA117" s="34">
        <f t="shared" si="11"/>
        <v>14207200</v>
      </c>
      <c r="AB117" s="34">
        <f t="shared" si="11"/>
        <v>12357200</v>
      </c>
      <c r="AC117" s="34">
        <f t="shared" si="11"/>
        <v>12357200</v>
      </c>
      <c r="AD117" s="17" t="s">
        <v>0</v>
      </c>
    </row>
    <row r="118" spans="1:30" ht="48" customHeight="1">
      <c r="A118" s="7"/>
      <c r="B118" s="106"/>
      <c r="C118" s="29"/>
      <c r="D118" s="104"/>
      <c r="E118" s="99"/>
      <c r="F118" s="100"/>
      <c r="G118" s="123" t="s">
        <v>21</v>
      </c>
      <c r="H118" s="123"/>
      <c r="I118" s="123"/>
      <c r="J118" s="123"/>
      <c r="K118" s="123"/>
      <c r="L118" s="124"/>
      <c r="M118" s="31">
        <v>138</v>
      </c>
      <c r="N118" s="19">
        <v>801</v>
      </c>
      <c r="O118" s="32">
        <v>8</v>
      </c>
      <c r="P118" s="32">
        <v>1</v>
      </c>
      <c r="Q118" s="33" t="s">
        <v>20</v>
      </c>
      <c r="R118" s="31">
        <v>0</v>
      </c>
      <c r="S118" s="22"/>
      <c r="T118" s="23">
        <v>0</v>
      </c>
      <c r="U118" s="125"/>
      <c r="V118" s="125"/>
      <c r="W118" s="125"/>
      <c r="X118" s="125"/>
      <c r="Y118" s="24">
        <v>0</v>
      </c>
      <c r="Z118" s="25">
        <v>0</v>
      </c>
      <c r="AA118" s="34">
        <f>AA119+AA122+AA124</f>
        <v>14207200</v>
      </c>
      <c r="AB118" s="34">
        <f>AB119+AB122+AB124</f>
        <v>12357200</v>
      </c>
      <c r="AC118" s="34">
        <f>AC119+AC122+AC124</f>
        <v>12357200</v>
      </c>
      <c r="AD118" s="17" t="s">
        <v>0</v>
      </c>
    </row>
    <row r="119" spans="1:30" ht="63.75" customHeight="1">
      <c r="A119" s="7"/>
      <c r="B119" s="106"/>
      <c r="C119" s="29"/>
      <c r="D119" s="104"/>
      <c r="E119" s="99"/>
      <c r="F119" s="99"/>
      <c r="G119" s="100"/>
      <c r="H119" s="123" t="s">
        <v>49</v>
      </c>
      <c r="I119" s="123"/>
      <c r="J119" s="123"/>
      <c r="K119" s="123"/>
      <c r="L119" s="124"/>
      <c r="M119" s="31">
        <v>138</v>
      </c>
      <c r="N119" s="19">
        <v>801</v>
      </c>
      <c r="O119" s="32">
        <v>8</v>
      </c>
      <c r="P119" s="32">
        <v>1</v>
      </c>
      <c r="Q119" s="33" t="s">
        <v>47</v>
      </c>
      <c r="R119" s="31">
        <v>0</v>
      </c>
      <c r="S119" s="22"/>
      <c r="T119" s="23">
        <v>0</v>
      </c>
      <c r="U119" s="125"/>
      <c r="V119" s="125"/>
      <c r="W119" s="125"/>
      <c r="X119" s="125"/>
      <c r="Y119" s="24">
        <v>0</v>
      </c>
      <c r="Z119" s="25">
        <v>0</v>
      </c>
      <c r="AA119" s="34">
        <f>AA120+AA121</f>
        <v>1850000</v>
      </c>
      <c r="AB119" s="34">
        <f>AB120+AB121</f>
        <v>0</v>
      </c>
      <c r="AC119" s="34">
        <f>AC120+AC121</f>
        <v>0</v>
      </c>
      <c r="AD119" s="17" t="s">
        <v>0</v>
      </c>
    </row>
    <row r="120" spans="1:30" ht="32.25" customHeight="1">
      <c r="A120" s="7"/>
      <c r="B120" s="106"/>
      <c r="C120" s="29"/>
      <c r="D120" s="104"/>
      <c r="E120" s="99"/>
      <c r="F120" s="99"/>
      <c r="G120" s="99"/>
      <c r="H120" s="100"/>
      <c r="I120" s="123" t="s">
        <v>10</v>
      </c>
      <c r="J120" s="123"/>
      <c r="K120" s="123"/>
      <c r="L120" s="124"/>
      <c r="M120" s="31">
        <v>138</v>
      </c>
      <c r="N120" s="19">
        <v>801</v>
      </c>
      <c r="O120" s="32">
        <v>8</v>
      </c>
      <c r="P120" s="32">
        <v>1</v>
      </c>
      <c r="Q120" s="33" t="s">
        <v>47</v>
      </c>
      <c r="R120" s="31" t="s">
        <v>8</v>
      </c>
      <c r="S120" s="22"/>
      <c r="T120" s="23">
        <v>10000</v>
      </c>
      <c r="U120" s="125"/>
      <c r="V120" s="125"/>
      <c r="W120" s="125"/>
      <c r="X120" s="125"/>
      <c r="Y120" s="24">
        <v>0</v>
      </c>
      <c r="Z120" s="25">
        <v>0</v>
      </c>
      <c r="AA120" s="34">
        <v>950000</v>
      </c>
      <c r="AB120" s="34">
        <v>0</v>
      </c>
      <c r="AC120" s="34">
        <v>0</v>
      </c>
      <c r="AD120" s="17" t="s">
        <v>0</v>
      </c>
    </row>
    <row r="121" spans="1:30" ht="32.25" customHeight="1">
      <c r="A121" s="7"/>
      <c r="B121" s="106"/>
      <c r="C121" s="29"/>
      <c r="D121" s="104"/>
      <c r="E121" s="99"/>
      <c r="F121" s="99"/>
      <c r="G121" s="99"/>
      <c r="H121" s="100"/>
      <c r="I121" s="123" t="s">
        <v>48</v>
      </c>
      <c r="J121" s="123"/>
      <c r="K121" s="123"/>
      <c r="L121" s="124"/>
      <c r="M121" s="31">
        <v>138</v>
      </c>
      <c r="N121" s="19">
        <v>801</v>
      </c>
      <c r="O121" s="32">
        <v>8</v>
      </c>
      <c r="P121" s="32">
        <v>1</v>
      </c>
      <c r="Q121" s="33" t="s">
        <v>47</v>
      </c>
      <c r="R121" s="31" t="s">
        <v>46</v>
      </c>
      <c r="S121" s="22"/>
      <c r="T121" s="23">
        <v>10000</v>
      </c>
      <c r="U121" s="125"/>
      <c r="V121" s="125"/>
      <c r="W121" s="125"/>
      <c r="X121" s="125"/>
      <c r="Y121" s="24">
        <v>0</v>
      </c>
      <c r="Z121" s="25">
        <v>0</v>
      </c>
      <c r="AA121" s="34">
        <v>900000</v>
      </c>
      <c r="AB121" s="34">
        <v>0</v>
      </c>
      <c r="AC121" s="34">
        <v>0</v>
      </c>
      <c r="AD121" s="17" t="s">
        <v>0</v>
      </c>
    </row>
    <row r="122" spans="1:30" ht="158.25" customHeight="1">
      <c r="A122" s="7"/>
      <c r="B122" s="106"/>
      <c r="C122" s="29"/>
      <c r="D122" s="104"/>
      <c r="E122" s="99"/>
      <c r="F122" s="99"/>
      <c r="G122" s="100"/>
      <c r="H122" s="123" t="s">
        <v>45</v>
      </c>
      <c r="I122" s="123"/>
      <c r="J122" s="123"/>
      <c r="K122" s="123"/>
      <c r="L122" s="124"/>
      <c r="M122" s="31">
        <v>138</v>
      </c>
      <c r="N122" s="19">
        <v>801</v>
      </c>
      <c r="O122" s="32">
        <v>8</v>
      </c>
      <c r="P122" s="32">
        <v>1</v>
      </c>
      <c r="Q122" s="33" t="s">
        <v>44</v>
      </c>
      <c r="R122" s="31">
        <v>0</v>
      </c>
      <c r="S122" s="22"/>
      <c r="T122" s="23">
        <v>0</v>
      </c>
      <c r="U122" s="125"/>
      <c r="V122" s="125"/>
      <c r="W122" s="125"/>
      <c r="X122" s="125"/>
      <c r="Y122" s="24">
        <v>0</v>
      </c>
      <c r="Z122" s="25">
        <v>0</v>
      </c>
      <c r="AA122" s="34">
        <f>AA123</f>
        <v>9998800</v>
      </c>
      <c r="AB122" s="34">
        <f>AB123</f>
        <v>12357200</v>
      </c>
      <c r="AC122" s="34">
        <f>AC123</f>
        <v>12357200</v>
      </c>
      <c r="AD122" s="17" t="s">
        <v>0</v>
      </c>
    </row>
    <row r="123" spans="1:30" ht="32.25" customHeight="1">
      <c r="A123" s="7"/>
      <c r="B123" s="106"/>
      <c r="C123" s="29"/>
      <c r="D123" s="104"/>
      <c r="E123" s="99"/>
      <c r="F123" s="99"/>
      <c r="G123" s="99"/>
      <c r="H123" s="100"/>
      <c r="I123" s="123" t="s">
        <v>42</v>
      </c>
      <c r="J123" s="123"/>
      <c r="K123" s="123"/>
      <c r="L123" s="124"/>
      <c r="M123" s="31">
        <v>138</v>
      </c>
      <c r="N123" s="19">
        <v>801</v>
      </c>
      <c r="O123" s="32">
        <v>8</v>
      </c>
      <c r="P123" s="32">
        <v>1</v>
      </c>
      <c r="Q123" s="33" t="s">
        <v>44</v>
      </c>
      <c r="R123" s="31" t="s">
        <v>40</v>
      </c>
      <c r="S123" s="22"/>
      <c r="T123" s="23">
        <v>10000</v>
      </c>
      <c r="U123" s="125"/>
      <c r="V123" s="125"/>
      <c r="W123" s="125"/>
      <c r="X123" s="125"/>
      <c r="Y123" s="24">
        <v>0</v>
      </c>
      <c r="Z123" s="25">
        <v>0</v>
      </c>
      <c r="AA123" s="34">
        <v>9998800</v>
      </c>
      <c r="AB123" s="34">
        <v>12357200</v>
      </c>
      <c r="AC123" s="34">
        <v>12357200</v>
      </c>
      <c r="AD123" s="17" t="s">
        <v>0</v>
      </c>
    </row>
    <row r="124" spans="1:30" ht="111" customHeight="1">
      <c r="A124" s="7"/>
      <c r="B124" s="106"/>
      <c r="C124" s="29"/>
      <c r="D124" s="104"/>
      <c r="E124" s="99"/>
      <c r="F124" s="99"/>
      <c r="G124" s="100"/>
      <c r="H124" s="123" t="s">
        <v>43</v>
      </c>
      <c r="I124" s="123"/>
      <c r="J124" s="123"/>
      <c r="K124" s="123"/>
      <c r="L124" s="124"/>
      <c r="M124" s="31">
        <v>138</v>
      </c>
      <c r="N124" s="19">
        <v>801</v>
      </c>
      <c r="O124" s="32">
        <v>8</v>
      </c>
      <c r="P124" s="32">
        <v>1</v>
      </c>
      <c r="Q124" s="33" t="s">
        <v>41</v>
      </c>
      <c r="R124" s="31">
        <v>0</v>
      </c>
      <c r="S124" s="22"/>
      <c r="T124" s="23">
        <v>0</v>
      </c>
      <c r="U124" s="125"/>
      <c r="V124" s="125"/>
      <c r="W124" s="125"/>
      <c r="X124" s="125"/>
      <c r="Y124" s="24">
        <v>0</v>
      </c>
      <c r="Z124" s="25">
        <v>0</v>
      </c>
      <c r="AA124" s="34">
        <f>AA125</f>
        <v>2358400</v>
      </c>
      <c r="AB124" s="34">
        <v>0</v>
      </c>
      <c r="AC124" s="34">
        <v>0</v>
      </c>
      <c r="AD124" s="17" t="s">
        <v>0</v>
      </c>
    </row>
    <row r="125" spans="1:30" ht="32.25" customHeight="1">
      <c r="A125" s="7"/>
      <c r="B125" s="106"/>
      <c r="C125" s="29"/>
      <c r="D125" s="104"/>
      <c r="E125" s="99"/>
      <c r="F125" s="99"/>
      <c r="G125" s="99"/>
      <c r="H125" s="100"/>
      <c r="I125" s="123" t="s">
        <v>42</v>
      </c>
      <c r="J125" s="123"/>
      <c r="K125" s="123"/>
      <c r="L125" s="124"/>
      <c r="M125" s="31">
        <v>138</v>
      </c>
      <c r="N125" s="19">
        <v>801</v>
      </c>
      <c r="O125" s="32">
        <v>8</v>
      </c>
      <c r="P125" s="32">
        <v>1</v>
      </c>
      <c r="Q125" s="33" t="s">
        <v>41</v>
      </c>
      <c r="R125" s="31" t="s">
        <v>40</v>
      </c>
      <c r="S125" s="22"/>
      <c r="T125" s="23">
        <v>150000</v>
      </c>
      <c r="U125" s="125"/>
      <c r="V125" s="125"/>
      <c r="W125" s="125"/>
      <c r="X125" s="125"/>
      <c r="Y125" s="24">
        <v>0</v>
      </c>
      <c r="Z125" s="25">
        <v>0</v>
      </c>
      <c r="AA125" s="34">
        <v>2358400</v>
      </c>
      <c r="AB125" s="34">
        <v>0</v>
      </c>
      <c r="AC125" s="34">
        <v>0</v>
      </c>
      <c r="AD125" s="17" t="s">
        <v>0</v>
      </c>
    </row>
    <row r="126" spans="1:30" ht="18" customHeight="1">
      <c r="A126" s="7"/>
      <c r="B126" s="126" t="s">
        <v>39</v>
      </c>
      <c r="C126" s="126"/>
      <c r="D126" s="126"/>
      <c r="E126" s="126"/>
      <c r="F126" s="126"/>
      <c r="G126" s="126"/>
      <c r="H126" s="126"/>
      <c r="I126" s="126"/>
      <c r="J126" s="126"/>
      <c r="K126" s="126"/>
      <c r="L126" s="127"/>
      <c r="M126" s="18">
        <v>138</v>
      </c>
      <c r="N126" s="19">
        <v>1000</v>
      </c>
      <c r="O126" s="20">
        <v>10</v>
      </c>
      <c r="P126" s="20">
        <v>0</v>
      </c>
      <c r="Q126" s="21">
        <v>0</v>
      </c>
      <c r="R126" s="18">
        <v>0</v>
      </c>
      <c r="S126" s="22"/>
      <c r="T126" s="23">
        <v>0</v>
      </c>
      <c r="U126" s="128"/>
      <c r="V126" s="128"/>
      <c r="W126" s="128"/>
      <c r="X126" s="128"/>
      <c r="Y126" s="24">
        <v>0</v>
      </c>
      <c r="Z126" s="25">
        <v>0</v>
      </c>
      <c r="AA126" s="26">
        <f t="shared" ref="AA126:AC131" si="12">AA127</f>
        <v>530076</v>
      </c>
      <c r="AB126" s="26">
        <f t="shared" si="12"/>
        <v>530076</v>
      </c>
      <c r="AC126" s="26">
        <f t="shared" si="12"/>
        <v>530076</v>
      </c>
      <c r="AD126" s="17" t="s">
        <v>0</v>
      </c>
    </row>
    <row r="127" spans="1:30" ht="18" customHeight="1">
      <c r="A127" s="7"/>
      <c r="B127" s="106"/>
      <c r="C127" s="28"/>
      <c r="D127" s="132" t="s">
        <v>38</v>
      </c>
      <c r="E127" s="132"/>
      <c r="F127" s="132"/>
      <c r="G127" s="132"/>
      <c r="H127" s="132"/>
      <c r="I127" s="132"/>
      <c r="J127" s="132"/>
      <c r="K127" s="132"/>
      <c r="L127" s="133"/>
      <c r="M127" s="18">
        <v>138</v>
      </c>
      <c r="N127" s="19">
        <v>1001</v>
      </c>
      <c r="O127" s="20">
        <v>10</v>
      </c>
      <c r="P127" s="20">
        <v>1</v>
      </c>
      <c r="Q127" s="21">
        <v>0</v>
      </c>
      <c r="R127" s="18">
        <v>0</v>
      </c>
      <c r="S127" s="22"/>
      <c r="T127" s="23">
        <v>0</v>
      </c>
      <c r="U127" s="128"/>
      <c r="V127" s="128"/>
      <c r="W127" s="128"/>
      <c r="X127" s="128"/>
      <c r="Y127" s="24">
        <v>0</v>
      </c>
      <c r="Z127" s="25">
        <v>0</v>
      </c>
      <c r="AA127" s="26">
        <f t="shared" si="12"/>
        <v>530076</v>
      </c>
      <c r="AB127" s="26">
        <f t="shared" si="12"/>
        <v>530076</v>
      </c>
      <c r="AC127" s="26">
        <f t="shared" si="12"/>
        <v>530076</v>
      </c>
      <c r="AD127" s="17" t="s">
        <v>0</v>
      </c>
    </row>
    <row r="128" spans="1:30" ht="111" customHeight="1">
      <c r="A128" s="7"/>
      <c r="B128" s="106"/>
      <c r="C128" s="29"/>
      <c r="D128" s="105"/>
      <c r="E128" s="123" t="s">
        <v>29</v>
      </c>
      <c r="F128" s="123"/>
      <c r="G128" s="123"/>
      <c r="H128" s="123"/>
      <c r="I128" s="123"/>
      <c r="J128" s="123"/>
      <c r="K128" s="123"/>
      <c r="L128" s="124"/>
      <c r="M128" s="31">
        <v>138</v>
      </c>
      <c r="N128" s="19">
        <v>1001</v>
      </c>
      <c r="O128" s="32">
        <v>10</v>
      </c>
      <c r="P128" s="32">
        <v>1</v>
      </c>
      <c r="Q128" s="33" t="s">
        <v>28</v>
      </c>
      <c r="R128" s="31">
        <v>0</v>
      </c>
      <c r="S128" s="22"/>
      <c r="T128" s="23">
        <v>0</v>
      </c>
      <c r="U128" s="125"/>
      <c r="V128" s="125"/>
      <c r="W128" s="125"/>
      <c r="X128" s="125"/>
      <c r="Y128" s="24">
        <v>0</v>
      </c>
      <c r="Z128" s="25">
        <v>0</v>
      </c>
      <c r="AA128" s="34">
        <f t="shared" si="12"/>
        <v>530076</v>
      </c>
      <c r="AB128" s="34">
        <f t="shared" si="12"/>
        <v>530076</v>
      </c>
      <c r="AC128" s="34">
        <f t="shared" si="12"/>
        <v>530076</v>
      </c>
      <c r="AD128" s="17" t="s">
        <v>0</v>
      </c>
    </row>
    <row r="129" spans="1:30" ht="32.25" customHeight="1">
      <c r="A129" s="7"/>
      <c r="B129" s="106"/>
      <c r="C129" s="29"/>
      <c r="D129" s="104"/>
      <c r="E129" s="100"/>
      <c r="F129" s="123" t="s">
        <v>27</v>
      </c>
      <c r="G129" s="123"/>
      <c r="H129" s="123"/>
      <c r="I129" s="123"/>
      <c r="J129" s="123"/>
      <c r="K129" s="123"/>
      <c r="L129" s="124"/>
      <c r="M129" s="31">
        <v>138</v>
      </c>
      <c r="N129" s="19">
        <v>1001</v>
      </c>
      <c r="O129" s="32">
        <v>10</v>
      </c>
      <c r="P129" s="32">
        <v>1</v>
      </c>
      <c r="Q129" s="33" t="s">
        <v>26</v>
      </c>
      <c r="R129" s="31">
        <v>0</v>
      </c>
      <c r="S129" s="22"/>
      <c r="T129" s="23">
        <v>0</v>
      </c>
      <c r="U129" s="125"/>
      <c r="V129" s="125"/>
      <c r="W129" s="125"/>
      <c r="X129" s="125"/>
      <c r="Y129" s="24">
        <v>0</v>
      </c>
      <c r="Z129" s="25">
        <v>0</v>
      </c>
      <c r="AA129" s="34">
        <f t="shared" si="12"/>
        <v>530076</v>
      </c>
      <c r="AB129" s="34">
        <f t="shared" si="12"/>
        <v>530076</v>
      </c>
      <c r="AC129" s="34">
        <f t="shared" si="12"/>
        <v>530076</v>
      </c>
      <c r="AD129" s="17" t="s">
        <v>0</v>
      </c>
    </row>
    <row r="130" spans="1:30" ht="48" customHeight="1">
      <c r="A130" s="7"/>
      <c r="B130" s="106"/>
      <c r="C130" s="29"/>
      <c r="D130" s="104"/>
      <c r="E130" s="99"/>
      <c r="F130" s="100"/>
      <c r="G130" s="123" t="s">
        <v>37</v>
      </c>
      <c r="H130" s="123"/>
      <c r="I130" s="123"/>
      <c r="J130" s="123"/>
      <c r="K130" s="123"/>
      <c r="L130" s="124"/>
      <c r="M130" s="31">
        <v>138</v>
      </c>
      <c r="N130" s="19">
        <v>1001</v>
      </c>
      <c r="O130" s="32">
        <v>10</v>
      </c>
      <c r="P130" s="32">
        <v>1</v>
      </c>
      <c r="Q130" s="33" t="s">
        <v>36</v>
      </c>
      <c r="R130" s="31">
        <v>0</v>
      </c>
      <c r="S130" s="22"/>
      <c r="T130" s="23">
        <v>0</v>
      </c>
      <c r="U130" s="125"/>
      <c r="V130" s="125"/>
      <c r="W130" s="125"/>
      <c r="X130" s="125"/>
      <c r="Y130" s="24">
        <v>0</v>
      </c>
      <c r="Z130" s="25">
        <v>0</v>
      </c>
      <c r="AA130" s="34">
        <f t="shared" si="12"/>
        <v>530076</v>
      </c>
      <c r="AB130" s="34">
        <f t="shared" si="12"/>
        <v>530076</v>
      </c>
      <c r="AC130" s="34">
        <f t="shared" si="12"/>
        <v>530076</v>
      </c>
      <c r="AD130" s="17" t="s">
        <v>0</v>
      </c>
    </row>
    <row r="131" spans="1:30" ht="48" customHeight="1">
      <c r="A131" s="7"/>
      <c r="B131" s="106"/>
      <c r="C131" s="29"/>
      <c r="D131" s="104"/>
      <c r="E131" s="99"/>
      <c r="F131" s="99"/>
      <c r="G131" s="100"/>
      <c r="H131" s="123" t="s">
        <v>35</v>
      </c>
      <c r="I131" s="123"/>
      <c r="J131" s="123"/>
      <c r="K131" s="123"/>
      <c r="L131" s="124"/>
      <c r="M131" s="31">
        <v>138</v>
      </c>
      <c r="N131" s="19">
        <v>1001</v>
      </c>
      <c r="O131" s="32">
        <v>10</v>
      </c>
      <c r="P131" s="32">
        <v>1</v>
      </c>
      <c r="Q131" s="33" t="s">
        <v>33</v>
      </c>
      <c r="R131" s="31">
        <v>0</v>
      </c>
      <c r="S131" s="22"/>
      <c r="T131" s="23">
        <v>0</v>
      </c>
      <c r="U131" s="125"/>
      <c r="V131" s="125"/>
      <c r="W131" s="125"/>
      <c r="X131" s="125"/>
      <c r="Y131" s="24">
        <v>0</v>
      </c>
      <c r="Z131" s="25">
        <v>0</v>
      </c>
      <c r="AA131" s="34">
        <f t="shared" si="12"/>
        <v>530076</v>
      </c>
      <c r="AB131" s="34">
        <f t="shared" si="12"/>
        <v>530076</v>
      </c>
      <c r="AC131" s="34">
        <f t="shared" si="12"/>
        <v>530076</v>
      </c>
      <c r="AD131" s="17" t="s">
        <v>0</v>
      </c>
    </row>
    <row r="132" spans="1:30" ht="32.25" customHeight="1">
      <c r="A132" s="7"/>
      <c r="B132" s="106"/>
      <c r="C132" s="29"/>
      <c r="D132" s="104"/>
      <c r="E132" s="99"/>
      <c r="F132" s="99"/>
      <c r="G132" s="99"/>
      <c r="H132" s="100"/>
      <c r="I132" s="123" t="s">
        <v>34</v>
      </c>
      <c r="J132" s="123"/>
      <c r="K132" s="123"/>
      <c r="L132" s="124"/>
      <c r="M132" s="31">
        <v>138</v>
      </c>
      <c r="N132" s="19">
        <v>1001</v>
      </c>
      <c r="O132" s="32">
        <v>10</v>
      </c>
      <c r="P132" s="32">
        <v>1</v>
      </c>
      <c r="Q132" s="33" t="s">
        <v>33</v>
      </c>
      <c r="R132" s="31" t="s">
        <v>32</v>
      </c>
      <c r="S132" s="22"/>
      <c r="T132" s="23">
        <v>10000</v>
      </c>
      <c r="U132" s="125"/>
      <c r="V132" s="125"/>
      <c r="W132" s="125"/>
      <c r="X132" s="125"/>
      <c r="Y132" s="24">
        <v>0</v>
      </c>
      <c r="Z132" s="25">
        <v>0</v>
      </c>
      <c r="AA132" s="34">
        <v>530076</v>
      </c>
      <c r="AB132" s="34">
        <v>530076</v>
      </c>
      <c r="AC132" s="34">
        <v>530076</v>
      </c>
      <c r="AD132" s="17" t="s">
        <v>0</v>
      </c>
    </row>
    <row r="133" spans="1:30" ht="33.75" customHeight="1">
      <c r="A133" s="7"/>
      <c r="B133" s="126" t="s">
        <v>31</v>
      </c>
      <c r="C133" s="126"/>
      <c r="D133" s="126"/>
      <c r="E133" s="126"/>
      <c r="F133" s="126"/>
      <c r="G133" s="126"/>
      <c r="H133" s="126"/>
      <c r="I133" s="126"/>
      <c r="J133" s="126"/>
      <c r="K133" s="126"/>
      <c r="L133" s="127"/>
      <c r="M133" s="18">
        <v>138</v>
      </c>
      <c r="N133" s="19">
        <v>1100</v>
      </c>
      <c r="O133" s="20">
        <v>11</v>
      </c>
      <c r="P133" s="20">
        <v>0</v>
      </c>
      <c r="Q133" s="21">
        <v>0</v>
      </c>
      <c r="R133" s="18">
        <v>0</v>
      </c>
      <c r="S133" s="22"/>
      <c r="T133" s="23">
        <v>0</v>
      </c>
      <c r="U133" s="128"/>
      <c r="V133" s="128"/>
      <c r="W133" s="128"/>
      <c r="X133" s="128"/>
      <c r="Y133" s="24">
        <v>0</v>
      </c>
      <c r="Z133" s="25">
        <v>0</v>
      </c>
      <c r="AA133" s="26">
        <f>AA135</f>
        <v>50000</v>
      </c>
      <c r="AB133" s="26">
        <v>50000</v>
      </c>
      <c r="AC133" s="26">
        <v>50000</v>
      </c>
      <c r="AD133" s="17" t="s">
        <v>0</v>
      </c>
    </row>
    <row r="134" spans="1:30" ht="18" customHeight="1">
      <c r="A134" s="7"/>
      <c r="B134" s="106"/>
      <c r="C134" s="28"/>
      <c r="D134" s="132" t="s">
        <v>30</v>
      </c>
      <c r="E134" s="132"/>
      <c r="F134" s="132"/>
      <c r="G134" s="132"/>
      <c r="H134" s="132"/>
      <c r="I134" s="132"/>
      <c r="J134" s="132"/>
      <c r="K134" s="132"/>
      <c r="L134" s="133"/>
      <c r="M134" s="18">
        <v>138</v>
      </c>
      <c r="N134" s="19">
        <v>1101</v>
      </c>
      <c r="O134" s="20">
        <v>11</v>
      </c>
      <c r="P134" s="20">
        <v>1</v>
      </c>
      <c r="Q134" s="21">
        <v>0</v>
      </c>
      <c r="R134" s="18">
        <v>0</v>
      </c>
      <c r="S134" s="22"/>
      <c r="T134" s="23">
        <v>0</v>
      </c>
      <c r="U134" s="128"/>
      <c r="V134" s="128"/>
      <c r="W134" s="128"/>
      <c r="X134" s="128"/>
      <c r="Y134" s="24">
        <v>0</v>
      </c>
      <c r="Z134" s="25">
        <v>0</v>
      </c>
      <c r="AA134" s="26">
        <f>AA135</f>
        <v>50000</v>
      </c>
      <c r="AB134" s="26">
        <v>50000</v>
      </c>
      <c r="AC134" s="26">
        <v>50000</v>
      </c>
      <c r="AD134" s="17" t="s">
        <v>0</v>
      </c>
    </row>
    <row r="135" spans="1:30" ht="111" customHeight="1">
      <c r="A135" s="7"/>
      <c r="B135" s="106"/>
      <c r="C135" s="29"/>
      <c r="D135" s="105"/>
      <c r="E135" s="123" t="s">
        <v>29</v>
      </c>
      <c r="F135" s="123"/>
      <c r="G135" s="123"/>
      <c r="H135" s="123"/>
      <c r="I135" s="123"/>
      <c r="J135" s="123"/>
      <c r="K135" s="123"/>
      <c r="L135" s="124"/>
      <c r="M135" s="31">
        <v>138</v>
      </c>
      <c r="N135" s="19">
        <v>1101</v>
      </c>
      <c r="O135" s="32">
        <v>11</v>
      </c>
      <c r="P135" s="32">
        <v>1</v>
      </c>
      <c r="Q135" s="33" t="s">
        <v>28</v>
      </c>
      <c r="R135" s="31">
        <v>0</v>
      </c>
      <c r="S135" s="22"/>
      <c r="T135" s="23">
        <v>0</v>
      </c>
      <c r="U135" s="125"/>
      <c r="V135" s="125"/>
      <c r="W135" s="125"/>
      <c r="X135" s="125"/>
      <c r="Y135" s="24">
        <v>0</v>
      </c>
      <c r="Z135" s="25">
        <v>0</v>
      </c>
      <c r="AA135" s="34">
        <f>AA136+AA140</f>
        <v>50000</v>
      </c>
      <c r="AB135" s="34">
        <v>50000</v>
      </c>
      <c r="AC135" s="34">
        <v>50000</v>
      </c>
      <c r="AD135" s="17" t="s">
        <v>0</v>
      </c>
    </row>
    <row r="136" spans="1:30" ht="32.25" customHeight="1">
      <c r="A136" s="7"/>
      <c r="B136" s="106"/>
      <c r="C136" s="29"/>
      <c r="D136" s="104"/>
      <c r="E136" s="100"/>
      <c r="F136" s="123" t="s">
        <v>27</v>
      </c>
      <c r="G136" s="123"/>
      <c r="H136" s="123"/>
      <c r="I136" s="123"/>
      <c r="J136" s="123"/>
      <c r="K136" s="123"/>
      <c r="L136" s="124"/>
      <c r="M136" s="31">
        <v>138</v>
      </c>
      <c r="N136" s="19">
        <v>1101</v>
      </c>
      <c r="O136" s="32">
        <v>11</v>
      </c>
      <c r="P136" s="32">
        <v>1</v>
      </c>
      <c r="Q136" s="33" t="s">
        <v>26</v>
      </c>
      <c r="R136" s="31">
        <v>0</v>
      </c>
      <c r="S136" s="22"/>
      <c r="T136" s="23">
        <v>0</v>
      </c>
      <c r="U136" s="125"/>
      <c r="V136" s="125"/>
      <c r="W136" s="125"/>
      <c r="X136" s="125"/>
      <c r="Y136" s="24">
        <v>0</v>
      </c>
      <c r="Z136" s="25">
        <v>0</v>
      </c>
      <c r="AA136" s="34">
        <f>AA137</f>
        <v>50000</v>
      </c>
      <c r="AB136" s="34">
        <v>50000</v>
      </c>
      <c r="AC136" s="34">
        <v>50000</v>
      </c>
      <c r="AD136" s="17" t="s">
        <v>0</v>
      </c>
    </row>
    <row r="137" spans="1:30" ht="48" customHeight="1">
      <c r="A137" s="7"/>
      <c r="B137" s="106"/>
      <c r="C137" s="29"/>
      <c r="D137" s="104"/>
      <c r="E137" s="99"/>
      <c r="F137" s="100"/>
      <c r="G137" s="123" t="s">
        <v>21</v>
      </c>
      <c r="H137" s="123"/>
      <c r="I137" s="123"/>
      <c r="J137" s="123"/>
      <c r="K137" s="123"/>
      <c r="L137" s="124"/>
      <c r="M137" s="31">
        <v>138</v>
      </c>
      <c r="N137" s="19">
        <v>1101</v>
      </c>
      <c r="O137" s="32">
        <v>11</v>
      </c>
      <c r="P137" s="32">
        <v>1</v>
      </c>
      <c r="Q137" s="33" t="s">
        <v>20</v>
      </c>
      <c r="R137" s="31">
        <v>0</v>
      </c>
      <c r="S137" s="22"/>
      <c r="T137" s="23">
        <v>0</v>
      </c>
      <c r="U137" s="125"/>
      <c r="V137" s="125"/>
      <c r="W137" s="125"/>
      <c r="X137" s="125"/>
      <c r="Y137" s="24">
        <v>0</v>
      </c>
      <c r="Z137" s="25">
        <v>0</v>
      </c>
      <c r="AA137" s="34">
        <f>AA138</f>
        <v>50000</v>
      </c>
      <c r="AB137" s="34">
        <v>50000</v>
      </c>
      <c r="AC137" s="34">
        <v>50000</v>
      </c>
      <c r="AD137" s="17" t="s">
        <v>0</v>
      </c>
    </row>
    <row r="138" spans="1:30" ht="32.25" customHeight="1">
      <c r="A138" s="7"/>
      <c r="B138" s="106"/>
      <c r="C138" s="29"/>
      <c r="D138" s="104"/>
      <c r="E138" s="99"/>
      <c r="F138" s="99"/>
      <c r="G138" s="100"/>
      <c r="H138" s="123" t="s">
        <v>19</v>
      </c>
      <c r="I138" s="123"/>
      <c r="J138" s="123"/>
      <c r="K138" s="123"/>
      <c r="L138" s="124"/>
      <c r="M138" s="31">
        <v>138</v>
      </c>
      <c r="N138" s="19">
        <v>1101</v>
      </c>
      <c r="O138" s="32">
        <v>11</v>
      </c>
      <c r="P138" s="32">
        <v>1</v>
      </c>
      <c r="Q138" s="33" t="s">
        <v>18</v>
      </c>
      <c r="R138" s="31">
        <v>0</v>
      </c>
      <c r="S138" s="22"/>
      <c r="T138" s="23">
        <v>0</v>
      </c>
      <c r="U138" s="125"/>
      <c r="V138" s="125"/>
      <c r="W138" s="125"/>
      <c r="X138" s="125"/>
      <c r="Y138" s="24">
        <v>0</v>
      </c>
      <c r="Z138" s="25">
        <v>0</v>
      </c>
      <c r="AA138" s="34">
        <f>AA139</f>
        <v>50000</v>
      </c>
      <c r="AB138" s="34">
        <v>50000</v>
      </c>
      <c r="AC138" s="34">
        <v>50000</v>
      </c>
      <c r="AD138" s="17" t="s">
        <v>0</v>
      </c>
    </row>
    <row r="139" spans="1:30" ht="32.25" customHeight="1">
      <c r="A139" s="7"/>
      <c r="B139" s="106"/>
      <c r="C139" s="29"/>
      <c r="D139" s="104"/>
      <c r="E139" s="99"/>
      <c r="F139" s="99"/>
      <c r="G139" s="99"/>
      <c r="H139" s="100"/>
      <c r="I139" s="123" t="s">
        <v>10</v>
      </c>
      <c r="J139" s="123"/>
      <c r="K139" s="123"/>
      <c r="L139" s="124"/>
      <c r="M139" s="31">
        <v>138</v>
      </c>
      <c r="N139" s="19">
        <v>1101</v>
      </c>
      <c r="O139" s="32">
        <v>11</v>
      </c>
      <c r="P139" s="32">
        <v>1</v>
      </c>
      <c r="Q139" s="33" t="s">
        <v>18</v>
      </c>
      <c r="R139" s="31" t="s">
        <v>8</v>
      </c>
      <c r="S139" s="22"/>
      <c r="T139" s="23">
        <v>10000</v>
      </c>
      <c r="U139" s="125"/>
      <c r="V139" s="125"/>
      <c r="W139" s="125"/>
      <c r="X139" s="125"/>
      <c r="Y139" s="24">
        <v>0</v>
      </c>
      <c r="Z139" s="25">
        <v>0</v>
      </c>
      <c r="AA139" s="34">
        <v>50000</v>
      </c>
      <c r="AB139" s="34">
        <v>50000</v>
      </c>
      <c r="AC139" s="34">
        <v>50000</v>
      </c>
      <c r="AD139" s="17" t="s">
        <v>0</v>
      </c>
    </row>
    <row r="140" spans="1:30" ht="32.25" customHeight="1">
      <c r="A140" s="7"/>
      <c r="B140" s="106"/>
      <c r="C140" s="29"/>
      <c r="D140" s="104"/>
      <c r="E140" s="100"/>
      <c r="F140" s="123" t="s">
        <v>17</v>
      </c>
      <c r="G140" s="123"/>
      <c r="H140" s="123"/>
      <c r="I140" s="123"/>
      <c r="J140" s="123"/>
      <c r="K140" s="123"/>
      <c r="L140" s="124"/>
      <c r="M140" s="31">
        <v>138</v>
      </c>
      <c r="N140" s="19">
        <v>1101</v>
      </c>
      <c r="O140" s="32">
        <v>11</v>
      </c>
      <c r="P140" s="32">
        <v>1</v>
      </c>
      <c r="Q140" s="33" t="s">
        <v>16</v>
      </c>
      <c r="R140" s="31">
        <v>0</v>
      </c>
      <c r="S140" s="22"/>
      <c r="T140" s="23">
        <v>0</v>
      </c>
      <c r="U140" s="125"/>
      <c r="V140" s="125"/>
      <c r="W140" s="125"/>
      <c r="X140" s="125"/>
      <c r="Y140" s="24">
        <v>0</v>
      </c>
      <c r="Z140" s="25">
        <v>0</v>
      </c>
      <c r="AA140" s="34">
        <f>AA141</f>
        <v>0</v>
      </c>
      <c r="AB140" s="34">
        <v>0</v>
      </c>
      <c r="AC140" s="34">
        <v>0</v>
      </c>
      <c r="AD140" s="17" t="s">
        <v>0</v>
      </c>
    </row>
    <row r="141" spans="1:30" ht="95.25" customHeight="1">
      <c r="A141" s="7"/>
      <c r="B141" s="106"/>
      <c r="C141" s="29"/>
      <c r="D141" s="104"/>
      <c r="E141" s="99"/>
      <c r="F141" s="100"/>
      <c r="G141" s="123" t="s">
        <v>15</v>
      </c>
      <c r="H141" s="123"/>
      <c r="I141" s="123"/>
      <c r="J141" s="123"/>
      <c r="K141" s="123"/>
      <c r="L141" s="124"/>
      <c r="M141" s="31">
        <v>138</v>
      </c>
      <c r="N141" s="19">
        <v>1101</v>
      </c>
      <c r="O141" s="32">
        <v>11</v>
      </c>
      <c r="P141" s="32">
        <v>1</v>
      </c>
      <c r="Q141" s="33" t="s">
        <v>14</v>
      </c>
      <c r="R141" s="31">
        <v>0</v>
      </c>
      <c r="S141" s="22"/>
      <c r="T141" s="23">
        <v>0</v>
      </c>
      <c r="U141" s="125"/>
      <c r="V141" s="125"/>
      <c r="W141" s="125"/>
      <c r="X141" s="125"/>
      <c r="Y141" s="24">
        <v>0</v>
      </c>
      <c r="Z141" s="25">
        <v>0</v>
      </c>
      <c r="AA141" s="34">
        <f>AA142+AA144</f>
        <v>0</v>
      </c>
      <c r="AB141" s="34">
        <v>0</v>
      </c>
      <c r="AC141" s="34">
        <v>0</v>
      </c>
      <c r="AD141" s="17" t="s">
        <v>0</v>
      </c>
    </row>
    <row r="142" spans="1:30" ht="79.5" customHeight="1">
      <c r="A142" s="7"/>
      <c r="B142" s="106"/>
      <c r="C142" s="29"/>
      <c r="D142" s="104"/>
      <c r="E142" s="99"/>
      <c r="F142" s="99"/>
      <c r="G142" s="100"/>
      <c r="H142" s="123" t="s">
        <v>13</v>
      </c>
      <c r="I142" s="123"/>
      <c r="J142" s="123"/>
      <c r="K142" s="123"/>
      <c r="L142" s="124"/>
      <c r="M142" s="31">
        <v>138</v>
      </c>
      <c r="N142" s="19">
        <v>1101</v>
      </c>
      <c r="O142" s="32">
        <v>11</v>
      </c>
      <c r="P142" s="32">
        <v>1</v>
      </c>
      <c r="Q142" s="33" t="s">
        <v>12</v>
      </c>
      <c r="R142" s="31">
        <v>0</v>
      </c>
      <c r="S142" s="22"/>
      <c r="T142" s="23">
        <v>0</v>
      </c>
      <c r="U142" s="125"/>
      <c r="V142" s="125"/>
      <c r="W142" s="125"/>
      <c r="X142" s="125"/>
      <c r="Y142" s="24">
        <v>0</v>
      </c>
      <c r="Z142" s="25">
        <v>0</v>
      </c>
      <c r="AA142" s="34">
        <f>AA143</f>
        <v>0</v>
      </c>
      <c r="AB142" s="34">
        <v>0</v>
      </c>
      <c r="AC142" s="34">
        <v>0</v>
      </c>
      <c r="AD142" s="17" t="s">
        <v>0</v>
      </c>
    </row>
    <row r="143" spans="1:30" ht="32.25" customHeight="1">
      <c r="A143" s="7"/>
      <c r="B143" s="106"/>
      <c r="C143" s="29"/>
      <c r="D143" s="104"/>
      <c r="E143" s="99"/>
      <c r="F143" s="99"/>
      <c r="G143" s="99"/>
      <c r="H143" s="100"/>
      <c r="I143" s="123" t="s">
        <v>10</v>
      </c>
      <c r="J143" s="123"/>
      <c r="K143" s="123"/>
      <c r="L143" s="124"/>
      <c r="M143" s="31">
        <v>138</v>
      </c>
      <c r="N143" s="19">
        <v>1101</v>
      </c>
      <c r="O143" s="32">
        <v>11</v>
      </c>
      <c r="P143" s="32">
        <v>1</v>
      </c>
      <c r="Q143" s="33" t="s">
        <v>12</v>
      </c>
      <c r="R143" s="31" t="s">
        <v>8</v>
      </c>
      <c r="S143" s="22"/>
      <c r="T143" s="23">
        <v>22000</v>
      </c>
      <c r="U143" s="125"/>
      <c r="V143" s="125"/>
      <c r="W143" s="125"/>
      <c r="X143" s="125"/>
      <c r="Y143" s="24">
        <v>0</v>
      </c>
      <c r="Z143" s="25">
        <v>0</v>
      </c>
      <c r="AA143" s="34">
        <v>0</v>
      </c>
      <c r="AB143" s="34">
        <v>0</v>
      </c>
      <c r="AC143" s="34">
        <v>0</v>
      </c>
      <c r="AD143" s="17" t="s">
        <v>0</v>
      </c>
    </row>
    <row r="144" spans="1:30" ht="95.25" customHeight="1">
      <c r="A144" s="7"/>
      <c r="B144" s="106"/>
      <c r="C144" s="29"/>
      <c r="D144" s="104"/>
      <c r="E144" s="99"/>
      <c r="F144" s="99"/>
      <c r="G144" s="100"/>
      <c r="H144" s="123" t="s">
        <v>11</v>
      </c>
      <c r="I144" s="123"/>
      <c r="J144" s="123"/>
      <c r="K144" s="123"/>
      <c r="L144" s="124"/>
      <c r="M144" s="31">
        <v>138</v>
      </c>
      <c r="N144" s="19">
        <v>1101</v>
      </c>
      <c r="O144" s="32">
        <v>11</v>
      </c>
      <c r="P144" s="32">
        <v>1</v>
      </c>
      <c r="Q144" s="33" t="s">
        <v>9</v>
      </c>
      <c r="R144" s="31">
        <v>0</v>
      </c>
      <c r="S144" s="22"/>
      <c r="T144" s="23">
        <v>0</v>
      </c>
      <c r="U144" s="125"/>
      <c r="V144" s="125"/>
      <c r="W144" s="125"/>
      <c r="X144" s="125"/>
      <c r="Y144" s="24">
        <v>0</v>
      </c>
      <c r="Z144" s="25">
        <v>0</v>
      </c>
      <c r="AA144" s="34">
        <f>AA145</f>
        <v>0</v>
      </c>
      <c r="AB144" s="34">
        <v>0</v>
      </c>
      <c r="AC144" s="34">
        <v>0</v>
      </c>
      <c r="AD144" s="17" t="s">
        <v>0</v>
      </c>
    </row>
    <row r="145" spans="1:30" ht="27" customHeight="1">
      <c r="A145" s="7"/>
      <c r="B145" s="106"/>
      <c r="C145" s="29"/>
      <c r="D145" s="104"/>
      <c r="E145" s="99"/>
      <c r="F145" s="99"/>
      <c r="G145" s="99"/>
      <c r="H145" s="100"/>
      <c r="I145" s="123" t="s">
        <v>10</v>
      </c>
      <c r="J145" s="123"/>
      <c r="K145" s="123"/>
      <c r="L145" s="124"/>
      <c r="M145" s="31">
        <v>138</v>
      </c>
      <c r="N145" s="19">
        <v>1101</v>
      </c>
      <c r="O145" s="32">
        <v>11</v>
      </c>
      <c r="P145" s="32">
        <v>1</v>
      </c>
      <c r="Q145" s="33" t="s">
        <v>9</v>
      </c>
      <c r="R145" s="31" t="s">
        <v>8</v>
      </c>
      <c r="S145" s="22"/>
      <c r="T145" s="23">
        <v>10000</v>
      </c>
      <c r="U145" s="125"/>
      <c r="V145" s="125"/>
      <c r="W145" s="125"/>
      <c r="X145" s="125"/>
      <c r="Y145" s="24">
        <v>0</v>
      </c>
      <c r="Z145" s="25">
        <v>0</v>
      </c>
      <c r="AA145" s="34">
        <v>0</v>
      </c>
      <c r="AB145" s="34">
        <v>0</v>
      </c>
      <c r="AC145" s="34">
        <v>0</v>
      </c>
      <c r="AD145" s="17" t="s">
        <v>0</v>
      </c>
    </row>
    <row r="146" spans="1:30" ht="18" customHeight="1">
      <c r="A146" s="7"/>
      <c r="B146" s="126" t="s">
        <v>6</v>
      </c>
      <c r="C146" s="126"/>
      <c r="D146" s="126"/>
      <c r="E146" s="126"/>
      <c r="F146" s="126"/>
      <c r="G146" s="126"/>
      <c r="H146" s="126"/>
      <c r="I146" s="126"/>
      <c r="J146" s="126"/>
      <c r="K146" s="126"/>
      <c r="L146" s="127"/>
      <c r="M146" s="18">
        <v>999</v>
      </c>
      <c r="N146" s="19">
        <v>0</v>
      </c>
      <c r="O146" s="20">
        <v>0</v>
      </c>
      <c r="P146" s="20">
        <v>0</v>
      </c>
      <c r="Q146" s="21">
        <v>0</v>
      </c>
      <c r="R146" s="18">
        <v>0</v>
      </c>
      <c r="S146" s="22"/>
      <c r="T146" s="23">
        <v>0</v>
      </c>
      <c r="U146" s="128"/>
      <c r="V146" s="128"/>
      <c r="W146" s="128"/>
      <c r="X146" s="128"/>
      <c r="Y146" s="24">
        <v>0</v>
      </c>
      <c r="Z146" s="25">
        <v>0</v>
      </c>
      <c r="AA146" s="26">
        <v>0</v>
      </c>
      <c r="AB146" s="26">
        <f t="shared" ref="AB146:AC150" si="13">AB147</f>
        <v>648050</v>
      </c>
      <c r="AC146" s="26">
        <f t="shared" si="13"/>
        <v>1382800</v>
      </c>
      <c r="AD146" s="17" t="s">
        <v>0</v>
      </c>
    </row>
    <row r="147" spans="1:30" ht="18" customHeight="1">
      <c r="A147" s="7"/>
      <c r="B147" s="126" t="s">
        <v>6</v>
      </c>
      <c r="C147" s="126"/>
      <c r="D147" s="126"/>
      <c r="E147" s="126"/>
      <c r="F147" s="126"/>
      <c r="G147" s="126"/>
      <c r="H147" s="126"/>
      <c r="I147" s="126"/>
      <c r="J147" s="126"/>
      <c r="K147" s="126"/>
      <c r="L147" s="127"/>
      <c r="M147" s="18">
        <v>999</v>
      </c>
      <c r="N147" s="19">
        <v>9900</v>
      </c>
      <c r="O147" s="20">
        <v>99</v>
      </c>
      <c r="P147" s="20">
        <v>0</v>
      </c>
      <c r="Q147" s="21">
        <v>0</v>
      </c>
      <c r="R147" s="18">
        <v>0</v>
      </c>
      <c r="S147" s="22"/>
      <c r="T147" s="23">
        <v>0</v>
      </c>
      <c r="U147" s="128"/>
      <c r="V147" s="128"/>
      <c r="W147" s="128"/>
      <c r="X147" s="128"/>
      <c r="Y147" s="24">
        <v>0</v>
      </c>
      <c r="Z147" s="25">
        <v>0</v>
      </c>
      <c r="AA147" s="26">
        <v>0</v>
      </c>
      <c r="AB147" s="26">
        <f t="shared" si="13"/>
        <v>648050</v>
      </c>
      <c r="AC147" s="26">
        <f t="shared" si="13"/>
        <v>1382800</v>
      </c>
      <c r="AD147" s="17" t="s">
        <v>0</v>
      </c>
    </row>
    <row r="148" spans="1:30" ht="18" customHeight="1">
      <c r="A148" s="7"/>
      <c r="B148" s="106"/>
      <c r="C148" s="28"/>
      <c r="D148" s="132" t="s">
        <v>6</v>
      </c>
      <c r="E148" s="132"/>
      <c r="F148" s="132"/>
      <c r="G148" s="132"/>
      <c r="H148" s="132"/>
      <c r="I148" s="132"/>
      <c r="J148" s="132"/>
      <c r="K148" s="132"/>
      <c r="L148" s="133"/>
      <c r="M148" s="18">
        <v>999</v>
      </c>
      <c r="N148" s="19">
        <v>9999</v>
      </c>
      <c r="O148" s="20">
        <v>99</v>
      </c>
      <c r="P148" s="20">
        <v>99</v>
      </c>
      <c r="Q148" s="21">
        <v>0</v>
      </c>
      <c r="R148" s="18">
        <v>0</v>
      </c>
      <c r="S148" s="22"/>
      <c r="T148" s="23">
        <v>0</v>
      </c>
      <c r="U148" s="128"/>
      <c r="V148" s="128"/>
      <c r="W148" s="128"/>
      <c r="X148" s="128"/>
      <c r="Y148" s="24">
        <v>0</v>
      </c>
      <c r="Z148" s="25">
        <v>0</v>
      </c>
      <c r="AA148" s="26">
        <v>0</v>
      </c>
      <c r="AB148" s="26">
        <f t="shared" si="13"/>
        <v>648050</v>
      </c>
      <c r="AC148" s="26">
        <f t="shared" si="13"/>
        <v>1382800</v>
      </c>
      <c r="AD148" s="17" t="s">
        <v>0</v>
      </c>
    </row>
    <row r="149" spans="1:30" ht="18" customHeight="1">
      <c r="A149" s="7"/>
      <c r="B149" s="106"/>
      <c r="C149" s="29"/>
      <c r="D149" s="105"/>
      <c r="E149" s="123" t="s">
        <v>6</v>
      </c>
      <c r="F149" s="123"/>
      <c r="G149" s="123"/>
      <c r="H149" s="123"/>
      <c r="I149" s="123"/>
      <c r="J149" s="123"/>
      <c r="K149" s="123"/>
      <c r="L149" s="124"/>
      <c r="M149" s="31">
        <v>999</v>
      </c>
      <c r="N149" s="19">
        <v>9999</v>
      </c>
      <c r="O149" s="32">
        <v>99</v>
      </c>
      <c r="P149" s="32">
        <v>99</v>
      </c>
      <c r="Q149" s="33" t="s">
        <v>7</v>
      </c>
      <c r="R149" s="31">
        <v>0</v>
      </c>
      <c r="S149" s="22"/>
      <c r="T149" s="23">
        <v>0</v>
      </c>
      <c r="U149" s="125"/>
      <c r="V149" s="125"/>
      <c r="W149" s="125"/>
      <c r="X149" s="125"/>
      <c r="Y149" s="24">
        <v>0</v>
      </c>
      <c r="Z149" s="25">
        <v>0</v>
      </c>
      <c r="AA149" s="34">
        <v>0</v>
      </c>
      <c r="AB149" s="34">
        <f t="shared" si="13"/>
        <v>648050</v>
      </c>
      <c r="AC149" s="34">
        <f t="shared" si="13"/>
        <v>1382800</v>
      </c>
      <c r="AD149" s="17" t="s">
        <v>0</v>
      </c>
    </row>
    <row r="150" spans="1:30" ht="15" customHeight="1">
      <c r="A150" s="7"/>
      <c r="B150" s="106"/>
      <c r="C150" s="29"/>
      <c r="D150" s="104"/>
      <c r="E150" s="100"/>
      <c r="F150" s="123" t="s">
        <v>6</v>
      </c>
      <c r="G150" s="123"/>
      <c r="H150" s="123"/>
      <c r="I150" s="123"/>
      <c r="J150" s="123"/>
      <c r="K150" s="123"/>
      <c r="L150" s="124"/>
      <c r="M150" s="31">
        <v>999</v>
      </c>
      <c r="N150" s="19">
        <v>9999</v>
      </c>
      <c r="O150" s="32">
        <v>99</v>
      </c>
      <c r="P150" s="32">
        <v>99</v>
      </c>
      <c r="Q150" s="33" t="s">
        <v>4</v>
      </c>
      <c r="R150" s="31">
        <v>0</v>
      </c>
      <c r="S150" s="22"/>
      <c r="T150" s="23">
        <v>0</v>
      </c>
      <c r="U150" s="125"/>
      <c r="V150" s="125"/>
      <c r="W150" s="125"/>
      <c r="X150" s="125"/>
      <c r="Y150" s="24">
        <v>0</v>
      </c>
      <c r="Z150" s="25">
        <v>0</v>
      </c>
      <c r="AA150" s="34">
        <v>0</v>
      </c>
      <c r="AB150" s="34">
        <f t="shared" si="13"/>
        <v>648050</v>
      </c>
      <c r="AC150" s="94">
        <f t="shared" si="13"/>
        <v>1382800</v>
      </c>
      <c r="AD150" s="64" t="s">
        <v>0</v>
      </c>
    </row>
    <row r="151" spans="1:30" ht="26.25" customHeight="1" thickBot="1">
      <c r="A151" s="7"/>
      <c r="B151" s="38"/>
      <c r="C151" s="39"/>
      <c r="D151" s="40"/>
      <c r="E151" s="102"/>
      <c r="F151" s="102"/>
      <c r="G151" s="102"/>
      <c r="H151" s="103"/>
      <c r="I151" s="134" t="s">
        <v>5</v>
      </c>
      <c r="J151" s="134"/>
      <c r="K151" s="134"/>
      <c r="L151" s="135"/>
      <c r="M151" s="43">
        <v>999</v>
      </c>
      <c r="N151" s="44">
        <v>9999</v>
      </c>
      <c r="O151" s="45">
        <v>99</v>
      </c>
      <c r="P151" s="45">
        <v>99</v>
      </c>
      <c r="Q151" s="46" t="s">
        <v>4</v>
      </c>
      <c r="R151" s="43" t="s">
        <v>3</v>
      </c>
      <c r="S151" s="47"/>
      <c r="T151" s="48">
        <v>10000</v>
      </c>
      <c r="U151" s="136"/>
      <c r="V151" s="136"/>
      <c r="W151" s="136"/>
      <c r="X151" s="136"/>
      <c r="Y151" s="49">
        <v>0</v>
      </c>
      <c r="Z151" s="50">
        <v>0</v>
      </c>
      <c r="AA151" s="51">
        <v>0</v>
      </c>
      <c r="AB151" s="51">
        <v>648050</v>
      </c>
      <c r="AC151" s="95">
        <v>1382800</v>
      </c>
      <c r="AD151" s="64" t="s">
        <v>0</v>
      </c>
    </row>
    <row r="152" spans="1:30" ht="19.5" customHeight="1" thickBot="1">
      <c r="A152" s="1"/>
      <c r="B152" s="52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4">
        <v>0</v>
      </c>
      <c r="N152" s="55">
        <v>0</v>
      </c>
      <c r="O152" s="54">
        <v>0</v>
      </c>
      <c r="P152" s="54">
        <v>0</v>
      </c>
      <c r="Q152" s="54" t="s">
        <v>2</v>
      </c>
      <c r="R152" s="54" t="s">
        <v>1</v>
      </c>
      <c r="S152" s="56"/>
      <c r="T152" s="57">
        <v>10000</v>
      </c>
      <c r="U152" s="58"/>
      <c r="V152" s="58"/>
      <c r="W152" s="58"/>
      <c r="X152" s="58"/>
      <c r="Y152" s="59">
        <v>0</v>
      </c>
      <c r="Z152" s="60">
        <v>0</v>
      </c>
      <c r="AA152" s="98">
        <f>AA11</f>
        <v>28458090.600000001</v>
      </c>
      <c r="AB152" s="98">
        <f>AB11</f>
        <v>26403065.379999999</v>
      </c>
      <c r="AC152" s="98">
        <f>AC11</f>
        <v>28155010.68</v>
      </c>
      <c r="AD152" s="61" t="s">
        <v>0</v>
      </c>
    </row>
    <row r="153" spans="1:30" ht="11.25" customHeight="1">
      <c r="A153" s="1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62"/>
      <c r="U153" s="63"/>
      <c r="V153" s="63"/>
      <c r="W153" s="63"/>
      <c r="X153" s="63"/>
      <c r="Y153" s="63"/>
      <c r="Z153" s="62"/>
      <c r="AA153" s="62"/>
      <c r="AB153" s="62"/>
      <c r="AC153" s="62"/>
      <c r="AD153" s="61" t="s">
        <v>0</v>
      </c>
    </row>
    <row r="154" spans="1:30" ht="12.7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Z154" s="1"/>
      <c r="AA154" s="1"/>
      <c r="AB154" s="1"/>
      <c r="AC154" s="1"/>
      <c r="AD154" s="1"/>
    </row>
    <row r="155" spans="1:30" ht="12.75" customHeight="1">
      <c r="A155" s="1"/>
      <c r="B155" s="2"/>
      <c r="C155" s="2"/>
      <c r="D155" s="2"/>
      <c r="E155" s="2"/>
      <c r="F155" s="2"/>
      <c r="G155" s="2"/>
      <c r="H155" s="76"/>
      <c r="I155" s="76"/>
      <c r="J155" s="76"/>
      <c r="K155" s="77"/>
      <c r="L155" s="77"/>
      <c r="M155" s="77"/>
      <c r="N155" s="76"/>
      <c r="O155" s="76"/>
      <c r="P155" s="2"/>
      <c r="Q155" s="2"/>
      <c r="R155" s="2"/>
      <c r="S155" s="2"/>
      <c r="T155" s="2"/>
      <c r="U155" s="2"/>
      <c r="V155" s="2"/>
      <c r="W155" s="2"/>
      <c r="X155" s="1"/>
      <c r="Y155" s="1"/>
      <c r="Z155" s="1"/>
      <c r="AA155" s="1"/>
      <c r="AB155" s="1"/>
      <c r="AC155" s="1"/>
      <c r="AD155" s="1"/>
    </row>
    <row r="156" spans="1:30" ht="12.75" customHeight="1">
      <c r="A156" s="1"/>
      <c r="B156" s="2"/>
      <c r="C156" s="2"/>
      <c r="D156" s="2"/>
      <c r="E156" s="2"/>
      <c r="F156" s="2"/>
      <c r="G156" s="2"/>
      <c r="H156" s="76"/>
      <c r="I156" s="76"/>
      <c r="J156" s="76"/>
      <c r="K156" s="76"/>
      <c r="L156" s="76"/>
      <c r="M156" s="76"/>
      <c r="N156" s="76"/>
      <c r="O156" s="76"/>
      <c r="P156" s="2"/>
      <c r="Q156" s="2"/>
      <c r="R156" s="2"/>
      <c r="S156" s="2"/>
      <c r="T156" s="2"/>
      <c r="U156" s="2"/>
      <c r="V156" s="2"/>
      <c r="W156" s="2"/>
      <c r="X156" s="1"/>
      <c r="Y156" s="1"/>
      <c r="Z156" s="1"/>
      <c r="AA156" s="1"/>
      <c r="AB156" s="1"/>
      <c r="AC156" s="1"/>
      <c r="AD156" s="1"/>
    </row>
    <row r="157" spans="1:30" ht="12.75" customHeight="1">
      <c r="A157" s="1"/>
      <c r="B157" s="2"/>
      <c r="C157" s="2"/>
      <c r="D157" s="2"/>
      <c r="E157" s="2"/>
      <c r="F157" s="2"/>
      <c r="G157" s="2"/>
      <c r="H157" s="76"/>
      <c r="I157" s="76"/>
      <c r="J157" s="76"/>
      <c r="K157" s="76"/>
      <c r="L157" s="76"/>
      <c r="M157" s="76"/>
      <c r="N157" s="76"/>
      <c r="O157" s="76"/>
      <c r="P157" s="2"/>
      <c r="Q157" s="2"/>
      <c r="R157" s="2"/>
      <c r="S157" s="2"/>
      <c r="T157" s="2"/>
      <c r="U157" s="2"/>
      <c r="V157" s="2"/>
      <c r="W157" s="2"/>
      <c r="X157" s="1"/>
      <c r="Y157" s="1"/>
      <c r="Z157" s="1"/>
      <c r="AA157" s="1"/>
      <c r="AB157" s="1"/>
      <c r="AC157" s="1"/>
      <c r="AD157" s="1"/>
    </row>
    <row r="158" spans="1:30" ht="12.75" customHeight="1">
      <c r="A158" s="1"/>
      <c r="B158" s="2"/>
      <c r="C158" s="2"/>
      <c r="D158" s="2"/>
      <c r="E158" s="2"/>
      <c r="F158" s="2"/>
      <c r="G158" s="2"/>
      <c r="H158" s="76"/>
      <c r="I158" s="76"/>
      <c r="J158" s="76"/>
      <c r="K158" s="76"/>
      <c r="L158" s="76"/>
      <c r="M158" s="76"/>
      <c r="N158" s="76"/>
      <c r="O158" s="76"/>
      <c r="P158" s="2"/>
      <c r="Q158" s="2"/>
      <c r="R158" s="2"/>
      <c r="S158" s="2"/>
      <c r="T158" s="2"/>
      <c r="U158" s="2"/>
      <c r="V158" s="2"/>
      <c r="W158" s="2"/>
      <c r="X158" s="1"/>
      <c r="Y158" s="1"/>
      <c r="Z158" s="1"/>
      <c r="AA158" s="1"/>
      <c r="AB158" s="1"/>
      <c r="AC158" s="1"/>
      <c r="AD158" s="1"/>
    </row>
    <row r="159" spans="1:30" ht="12.75" customHeight="1">
      <c r="A159" s="1"/>
      <c r="B159" s="2"/>
      <c r="C159" s="2"/>
      <c r="D159" s="2"/>
      <c r="E159" s="2"/>
      <c r="F159" s="2"/>
      <c r="G159" s="2"/>
      <c r="H159" s="76"/>
      <c r="I159" s="76"/>
      <c r="J159" s="76"/>
      <c r="K159" s="76"/>
      <c r="L159" s="76"/>
      <c r="M159" s="76"/>
      <c r="N159" s="76"/>
      <c r="O159" s="76"/>
      <c r="P159" s="2"/>
      <c r="Q159" s="2"/>
      <c r="R159" s="2"/>
      <c r="S159" s="2"/>
      <c r="T159" s="2"/>
      <c r="U159" s="2"/>
      <c r="V159" s="2"/>
      <c r="W159" s="2"/>
      <c r="X159" s="1"/>
      <c r="Y159" s="1"/>
      <c r="Z159" s="1"/>
      <c r="AA159" s="1"/>
      <c r="AB159" s="1"/>
      <c r="AC159" s="1"/>
      <c r="AD159" s="1"/>
    </row>
    <row r="160" spans="1:30" ht="12.75" customHeight="1">
      <c r="A160" s="1"/>
      <c r="B160" s="2"/>
      <c r="C160" s="2"/>
      <c r="D160" s="2"/>
      <c r="E160" s="2"/>
      <c r="F160" s="2"/>
      <c r="G160" s="2"/>
      <c r="H160" s="76"/>
      <c r="I160" s="76"/>
      <c r="J160" s="76"/>
      <c r="K160" s="76"/>
      <c r="L160" s="76"/>
      <c r="M160" s="76"/>
      <c r="N160" s="76"/>
      <c r="O160" s="76"/>
      <c r="P160" s="2"/>
      <c r="Q160" s="2"/>
      <c r="R160" s="2"/>
      <c r="S160" s="2"/>
      <c r="T160" s="2"/>
      <c r="U160" s="2"/>
      <c r="V160" s="2"/>
      <c r="W160" s="2"/>
      <c r="X160" s="1"/>
      <c r="Y160" s="1"/>
      <c r="Z160" s="1"/>
      <c r="AA160" s="1"/>
      <c r="AB160" s="1"/>
      <c r="AC160" s="1"/>
      <c r="AD160" s="1"/>
    </row>
    <row r="161" spans="1:30" ht="12.75" customHeight="1">
      <c r="A161" s="1"/>
      <c r="B161" s="2"/>
      <c r="C161" s="2"/>
      <c r="D161" s="2"/>
      <c r="E161" s="2"/>
      <c r="F161" s="2"/>
      <c r="G161" s="2"/>
      <c r="H161" s="76"/>
      <c r="I161" s="76"/>
      <c r="J161" s="76"/>
      <c r="K161" s="76"/>
      <c r="L161" s="76"/>
      <c r="M161" s="76"/>
      <c r="N161" s="78"/>
      <c r="O161" s="76"/>
      <c r="P161" s="2"/>
      <c r="Q161" s="2"/>
      <c r="R161" s="2"/>
      <c r="S161" s="2"/>
      <c r="T161" s="2"/>
      <c r="U161" s="2"/>
      <c r="V161" s="2"/>
      <c r="W161" s="2"/>
      <c r="X161" s="1"/>
      <c r="Y161" s="1"/>
      <c r="Z161" s="1"/>
      <c r="AA161" s="1"/>
      <c r="AB161" s="1"/>
      <c r="AC161" s="1"/>
      <c r="AD161" s="1"/>
    </row>
  </sheetData>
  <mergeCells count="283">
    <mergeCell ref="E149:L149"/>
    <mergeCell ref="U149:X149"/>
    <mergeCell ref="F150:L150"/>
    <mergeCell ref="U150:X150"/>
    <mergeCell ref="I151:L151"/>
    <mergeCell ref="U151:X151"/>
    <mergeCell ref="B146:L146"/>
    <mergeCell ref="U146:X146"/>
    <mergeCell ref="B147:L147"/>
    <mergeCell ref="U147:X147"/>
    <mergeCell ref="D148:L148"/>
    <mergeCell ref="U148:X148"/>
    <mergeCell ref="I143:L143"/>
    <mergeCell ref="U143:X143"/>
    <mergeCell ref="H144:L144"/>
    <mergeCell ref="U144:X144"/>
    <mergeCell ref="I145:L145"/>
    <mergeCell ref="U145:X145"/>
    <mergeCell ref="F140:L140"/>
    <mergeCell ref="U140:X140"/>
    <mergeCell ref="G141:L141"/>
    <mergeCell ref="U141:X141"/>
    <mergeCell ref="H142:L142"/>
    <mergeCell ref="U142:X142"/>
    <mergeCell ref="G137:L137"/>
    <mergeCell ref="U137:X137"/>
    <mergeCell ref="H138:L138"/>
    <mergeCell ref="U138:X138"/>
    <mergeCell ref="I139:L139"/>
    <mergeCell ref="U139:X139"/>
    <mergeCell ref="D134:L134"/>
    <mergeCell ref="U134:X134"/>
    <mergeCell ref="E135:L135"/>
    <mergeCell ref="U135:X135"/>
    <mergeCell ref="F136:L136"/>
    <mergeCell ref="U136:X136"/>
    <mergeCell ref="H131:L131"/>
    <mergeCell ref="U131:X131"/>
    <mergeCell ref="I132:L132"/>
    <mergeCell ref="U132:X132"/>
    <mergeCell ref="B133:L133"/>
    <mergeCell ref="U133:X133"/>
    <mergeCell ref="E128:L128"/>
    <mergeCell ref="U128:X128"/>
    <mergeCell ref="F129:L129"/>
    <mergeCell ref="U129:X129"/>
    <mergeCell ref="G130:L130"/>
    <mergeCell ref="U130:X130"/>
    <mergeCell ref="I125:L125"/>
    <mergeCell ref="U125:X125"/>
    <mergeCell ref="B126:L126"/>
    <mergeCell ref="U126:X126"/>
    <mergeCell ref="D127:L127"/>
    <mergeCell ref="U127:X127"/>
    <mergeCell ref="H122:L122"/>
    <mergeCell ref="U122:X122"/>
    <mergeCell ref="I123:L123"/>
    <mergeCell ref="U123:X123"/>
    <mergeCell ref="H124:L124"/>
    <mergeCell ref="U124:X124"/>
    <mergeCell ref="H119:L119"/>
    <mergeCell ref="U119:X119"/>
    <mergeCell ref="I120:L120"/>
    <mergeCell ref="U120:X120"/>
    <mergeCell ref="I121:L121"/>
    <mergeCell ref="U121:X121"/>
    <mergeCell ref="E116:L116"/>
    <mergeCell ref="U116:X116"/>
    <mergeCell ref="F117:L117"/>
    <mergeCell ref="U117:X117"/>
    <mergeCell ref="G118:L118"/>
    <mergeCell ref="U118:X118"/>
    <mergeCell ref="I113:L113"/>
    <mergeCell ref="U113:X113"/>
    <mergeCell ref="B114:L114"/>
    <mergeCell ref="U114:X114"/>
    <mergeCell ref="D115:L115"/>
    <mergeCell ref="U115:X115"/>
    <mergeCell ref="I110:L110"/>
    <mergeCell ref="U110:X110"/>
    <mergeCell ref="G111:L111"/>
    <mergeCell ref="U111:X111"/>
    <mergeCell ref="H112:L112"/>
    <mergeCell ref="U112:X112"/>
    <mergeCell ref="F107:L107"/>
    <mergeCell ref="U107:X107"/>
    <mergeCell ref="G108:L108"/>
    <mergeCell ref="U108:X108"/>
    <mergeCell ref="H109:L109"/>
    <mergeCell ref="U109:X109"/>
    <mergeCell ref="I104:L104"/>
    <mergeCell ref="U104:X104"/>
    <mergeCell ref="D105:L105"/>
    <mergeCell ref="U105:X105"/>
    <mergeCell ref="E106:L106"/>
    <mergeCell ref="U106:X106"/>
    <mergeCell ref="F101:L101"/>
    <mergeCell ref="U101:X101"/>
    <mergeCell ref="G102:L102"/>
    <mergeCell ref="U102:X102"/>
    <mergeCell ref="H103:L103"/>
    <mergeCell ref="U103:X103"/>
    <mergeCell ref="I98:L98"/>
    <mergeCell ref="U98:X98"/>
    <mergeCell ref="D99:L99"/>
    <mergeCell ref="U99:X99"/>
    <mergeCell ref="E100:L100"/>
    <mergeCell ref="U100:X100"/>
    <mergeCell ref="E95:L95"/>
    <mergeCell ref="U95:X95"/>
    <mergeCell ref="F96:L96"/>
    <mergeCell ref="U96:X96"/>
    <mergeCell ref="H97:L97"/>
    <mergeCell ref="U97:X97"/>
    <mergeCell ref="I92:L92"/>
    <mergeCell ref="U92:X92"/>
    <mergeCell ref="B93:L93"/>
    <mergeCell ref="U93:X93"/>
    <mergeCell ref="D94:L94"/>
    <mergeCell ref="U94:X94"/>
    <mergeCell ref="H89:L89"/>
    <mergeCell ref="U89:X89"/>
    <mergeCell ref="I90:L90"/>
    <mergeCell ref="U90:X90"/>
    <mergeCell ref="H91:L91"/>
    <mergeCell ref="U91:X91"/>
    <mergeCell ref="I86:L86"/>
    <mergeCell ref="U86:X86"/>
    <mergeCell ref="F87:L87"/>
    <mergeCell ref="U87:X87"/>
    <mergeCell ref="G88:L88"/>
    <mergeCell ref="U88:X88"/>
    <mergeCell ref="G83:L83"/>
    <mergeCell ref="U83:X83"/>
    <mergeCell ref="H84:L84"/>
    <mergeCell ref="U84:X84"/>
    <mergeCell ref="I85:L85"/>
    <mergeCell ref="U85:X85"/>
    <mergeCell ref="D80:L80"/>
    <mergeCell ref="U80:X80"/>
    <mergeCell ref="E81:L81"/>
    <mergeCell ref="U81:X81"/>
    <mergeCell ref="F82:L82"/>
    <mergeCell ref="U82:X82"/>
    <mergeCell ref="H77:L77"/>
    <mergeCell ref="U77:X77"/>
    <mergeCell ref="I78:L78"/>
    <mergeCell ref="U78:X78"/>
    <mergeCell ref="B79:L79"/>
    <mergeCell ref="U79:X79"/>
    <mergeCell ref="E74:L74"/>
    <mergeCell ref="U74:X74"/>
    <mergeCell ref="F75:L75"/>
    <mergeCell ref="U75:X75"/>
    <mergeCell ref="G76:L76"/>
    <mergeCell ref="U76:X76"/>
    <mergeCell ref="H71:L71"/>
    <mergeCell ref="U71:X71"/>
    <mergeCell ref="I72:L72"/>
    <mergeCell ref="U72:X72"/>
    <mergeCell ref="D73:L73"/>
    <mergeCell ref="U73:X73"/>
    <mergeCell ref="E68:L68"/>
    <mergeCell ref="U68:X68"/>
    <mergeCell ref="F69:L69"/>
    <mergeCell ref="U69:X69"/>
    <mergeCell ref="G70:L70"/>
    <mergeCell ref="U70:X70"/>
    <mergeCell ref="I65:L65"/>
    <mergeCell ref="U65:X65"/>
    <mergeCell ref="B66:L66"/>
    <mergeCell ref="U66:X66"/>
    <mergeCell ref="D67:L67"/>
    <mergeCell ref="U67:X67"/>
    <mergeCell ref="H62:L62"/>
    <mergeCell ref="U62:X62"/>
    <mergeCell ref="I63:L63"/>
    <mergeCell ref="U63:X63"/>
    <mergeCell ref="I64:L64"/>
    <mergeCell ref="U64:X64"/>
    <mergeCell ref="E59:L59"/>
    <mergeCell ref="U59:X59"/>
    <mergeCell ref="F60:L60"/>
    <mergeCell ref="U60:X60"/>
    <mergeCell ref="G61:L61"/>
    <mergeCell ref="U61:X61"/>
    <mergeCell ref="I56:L56"/>
    <mergeCell ref="U56:X56"/>
    <mergeCell ref="B57:L57"/>
    <mergeCell ref="U57:X57"/>
    <mergeCell ref="D58:L58"/>
    <mergeCell ref="U58:X58"/>
    <mergeCell ref="F53:L53"/>
    <mergeCell ref="U53:X53"/>
    <mergeCell ref="G54:L54"/>
    <mergeCell ref="U54:X54"/>
    <mergeCell ref="H55:L55"/>
    <mergeCell ref="U55:X55"/>
    <mergeCell ref="I50:L50"/>
    <mergeCell ref="U50:X50"/>
    <mergeCell ref="D51:L51"/>
    <mergeCell ref="U51:X51"/>
    <mergeCell ref="E52:L52"/>
    <mergeCell ref="U52:X52"/>
    <mergeCell ref="U46:X46"/>
    <mergeCell ref="E47:L47"/>
    <mergeCell ref="U47:X47"/>
    <mergeCell ref="F48:L48"/>
    <mergeCell ref="U48:X48"/>
    <mergeCell ref="H49:L49"/>
    <mergeCell ref="U49:X49"/>
    <mergeCell ref="D41:L41"/>
    <mergeCell ref="F42:L42"/>
    <mergeCell ref="G43:L43"/>
    <mergeCell ref="I44:L44"/>
    <mergeCell ref="I45:L45"/>
    <mergeCell ref="D46:L46"/>
    <mergeCell ref="G38:L38"/>
    <mergeCell ref="U38:X38"/>
    <mergeCell ref="H39:L39"/>
    <mergeCell ref="U39:X39"/>
    <mergeCell ref="I40:L40"/>
    <mergeCell ref="U40:X40"/>
    <mergeCell ref="D35:L35"/>
    <mergeCell ref="U35:X35"/>
    <mergeCell ref="E36:L36"/>
    <mergeCell ref="U36:X36"/>
    <mergeCell ref="F37:L37"/>
    <mergeCell ref="U37:X37"/>
    <mergeCell ref="I32:L32"/>
    <mergeCell ref="U32:X32"/>
    <mergeCell ref="H33:L33"/>
    <mergeCell ref="U33:X33"/>
    <mergeCell ref="I34:L34"/>
    <mergeCell ref="U34:X34"/>
    <mergeCell ref="I29:L29"/>
    <mergeCell ref="U29:X29"/>
    <mergeCell ref="I30:L30"/>
    <mergeCell ref="U30:X30"/>
    <mergeCell ref="H31:L31"/>
    <mergeCell ref="U31:X31"/>
    <mergeCell ref="I26:L26"/>
    <mergeCell ref="U26:X26"/>
    <mergeCell ref="I27:L27"/>
    <mergeCell ref="U27:X27"/>
    <mergeCell ref="I28:L28"/>
    <mergeCell ref="U28:X28"/>
    <mergeCell ref="G23:L23"/>
    <mergeCell ref="U23:X23"/>
    <mergeCell ref="H24:L24"/>
    <mergeCell ref="U24:X24"/>
    <mergeCell ref="I25:L25"/>
    <mergeCell ref="U25:X25"/>
    <mergeCell ref="E21:L21"/>
    <mergeCell ref="U21:X21"/>
    <mergeCell ref="F22:L22"/>
    <mergeCell ref="U22:X22"/>
    <mergeCell ref="H17:L17"/>
    <mergeCell ref="U17:X17"/>
    <mergeCell ref="I18:L18"/>
    <mergeCell ref="U18:X18"/>
    <mergeCell ref="I19:L19"/>
    <mergeCell ref="U19:X19"/>
    <mergeCell ref="G16:L16"/>
    <mergeCell ref="U16:X16"/>
    <mergeCell ref="B11:L11"/>
    <mergeCell ref="U11:X11"/>
    <mergeCell ref="B12:L12"/>
    <mergeCell ref="U12:X12"/>
    <mergeCell ref="D13:L13"/>
    <mergeCell ref="U13:X13"/>
    <mergeCell ref="D20:L20"/>
    <mergeCell ref="U20:X20"/>
    <mergeCell ref="M1:AC1"/>
    <mergeCell ref="M2:AC2"/>
    <mergeCell ref="M3:AC3"/>
    <mergeCell ref="M4:AC4"/>
    <mergeCell ref="M5:AC5"/>
    <mergeCell ref="A6:AB7"/>
    <mergeCell ref="E14:L14"/>
    <mergeCell ref="U14:X14"/>
    <mergeCell ref="F15:L15"/>
    <mergeCell ref="U15:X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Бюджет_2</vt:lpstr>
      <vt:lpstr>Лист1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Боярова Е.В.</dc:creator>
  <cp:lastModifiedBy>Пользователь Windows</cp:lastModifiedBy>
  <cp:lastPrinted>2025-11-11T07:14:20Z</cp:lastPrinted>
  <dcterms:created xsi:type="dcterms:W3CDTF">2024-05-17T05:08:09Z</dcterms:created>
  <dcterms:modified xsi:type="dcterms:W3CDTF">2025-11-11T07:14:22Z</dcterms:modified>
</cp:coreProperties>
</file>